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jus-as-vis01.justiz.sachsen.de:81/vis/7BDDC708-CE05-4179-A3EA-138F58F5C6AC/webdav/294220/"/>
    </mc:Choice>
  </mc:AlternateContent>
  <bookViews>
    <workbookView xWindow="0" yWindow="0" windowWidth="51600" windowHeight="16800" activeTab="3"/>
  </bookViews>
  <sheets>
    <sheet name="notwendige Lizenzen" sheetId="2" r:id="rId1"/>
    <sheet name="optionale Lizenzen " sheetId="5" r:id="rId2"/>
    <sheet name="Dienstleistungen, Schulung" sheetId="1" r:id="rId3"/>
    <sheet name="Gesamtwertungspreis" sheetId="4" r:id="rId4"/>
    <sheet name="Stammdaten" sheetId="3" state="hidden" r:id="rId5"/>
  </sheets>
  <definedNames>
    <definedName name="_xlnm.Print_Area" localSheetId="2">'Dienstleistungen, Schulung'!$A$1:$J$45</definedName>
    <definedName name="_xlnm.Print_Area" localSheetId="3">Gesamtwertungspreis!$A$1:$J$41</definedName>
    <definedName name="_xlnm.Print_Area" localSheetId="0">'notwendige Lizenzen'!$A$1:$K$79</definedName>
    <definedName name="_xlnm.Print_Area" localSheetId="1">'optionale Lizenzen '!$A$1:$K$136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1" l="1"/>
  <c r="J66" i="5"/>
  <c r="G67" i="5"/>
  <c r="F20" i="2"/>
  <c r="F39" i="1" l="1"/>
  <c r="I39" i="1" s="1"/>
  <c r="B23" i="4" l="1"/>
  <c r="A23" i="4"/>
  <c r="F40" i="1"/>
  <c r="I40" i="1" s="1"/>
  <c r="I41" i="1" s="1"/>
  <c r="F38" i="1"/>
  <c r="I38" i="1" s="1"/>
  <c r="F37" i="1"/>
  <c r="I37" i="1" s="1"/>
  <c r="F36" i="1"/>
  <c r="I36" i="1" s="1"/>
  <c r="B22" i="4"/>
  <c r="B21" i="4"/>
  <c r="A22" i="4"/>
  <c r="A21" i="4"/>
  <c r="F27" i="1"/>
  <c r="F28" i="1"/>
  <c r="F26" i="1"/>
  <c r="F25" i="1"/>
  <c r="F24" i="1"/>
  <c r="I24" i="1" s="1"/>
  <c r="A20" i="4" l="1"/>
  <c r="A19" i="4"/>
  <c r="A18" i="4"/>
  <c r="A17" i="4"/>
  <c r="G128" i="5"/>
  <c r="J128" i="5" s="1"/>
  <c r="G127" i="5"/>
  <c r="J124" i="5" s="1"/>
  <c r="G126" i="5"/>
  <c r="G125" i="5"/>
  <c r="G124" i="5"/>
  <c r="G123" i="5"/>
  <c r="G122" i="5"/>
  <c r="J121" i="5" s="1"/>
  <c r="G121" i="5"/>
  <c r="G120" i="5"/>
  <c r="G119" i="5"/>
  <c r="J118" i="5" s="1"/>
  <c r="G118" i="5"/>
  <c r="G117" i="5"/>
  <c r="J114" i="5" s="1"/>
  <c r="G116" i="5"/>
  <c r="G115" i="5"/>
  <c r="G114" i="5"/>
  <c r="G113" i="5"/>
  <c r="J110" i="5" s="1"/>
  <c r="G112" i="5"/>
  <c r="G111" i="5"/>
  <c r="G110" i="5"/>
  <c r="G109" i="5"/>
  <c r="J106" i="5" s="1"/>
  <c r="G108" i="5"/>
  <c r="G107" i="5"/>
  <c r="G106" i="5"/>
  <c r="G100" i="5"/>
  <c r="J100" i="5" s="1"/>
  <c r="G99" i="5"/>
  <c r="J96" i="5" s="1"/>
  <c r="G98" i="5"/>
  <c r="G97" i="5"/>
  <c r="G96" i="5"/>
  <c r="G95" i="5"/>
  <c r="G94" i="5"/>
  <c r="J93" i="5" s="1"/>
  <c r="G93" i="5"/>
  <c r="G92" i="5"/>
  <c r="G91" i="5"/>
  <c r="J90" i="5" s="1"/>
  <c r="G90" i="5"/>
  <c r="G89" i="5"/>
  <c r="J86" i="5" s="1"/>
  <c r="G88" i="5"/>
  <c r="G87" i="5"/>
  <c r="G86" i="5"/>
  <c r="G85" i="5"/>
  <c r="J82" i="5" s="1"/>
  <c r="G84" i="5"/>
  <c r="G83" i="5"/>
  <c r="G82" i="5"/>
  <c r="G81" i="5"/>
  <c r="J78" i="5" s="1"/>
  <c r="G80" i="5"/>
  <c r="G79" i="5"/>
  <c r="G78" i="5"/>
  <c r="G70" i="5"/>
  <c r="J70" i="5" s="1"/>
  <c r="G69" i="5"/>
  <c r="G68" i="5"/>
  <c r="G66" i="5"/>
  <c r="G65" i="5"/>
  <c r="G64" i="5"/>
  <c r="J63" i="5" s="1"/>
  <c r="G63" i="5"/>
  <c r="G62" i="5"/>
  <c r="G61" i="5"/>
  <c r="J60" i="5" s="1"/>
  <c r="G60" i="5"/>
  <c r="G59" i="5"/>
  <c r="J56" i="5" s="1"/>
  <c r="G58" i="5"/>
  <c r="G57" i="5"/>
  <c r="G56" i="5"/>
  <c r="G55" i="5"/>
  <c r="J52" i="5" s="1"/>
  <c r="G54" i="5"/>
  <c r="G53" i="5"/>
  <c r="G52" i="5"/>
  <c r="G51" i="5"/>
  <c r="J48" i="5" s="1"/>
  <c r="G50" i="5"/>
  <c r="G49" i="5"/>
  <c r="G48" i="5"/>
  <c r="G42" i="5"/>
  <c r="J42" i="5" s="1"/>
  <c r="G41" i="5"/>
  <c r="J38" i="5" s="1"/>
  <c r="G40" i="5"/>
  <c r="G39" i="5"/>
  <c r="G38" i="5"/>
  <c r="G37" i="5"/>
  <c r="G36" i="5"/>
  <c r="J35" i="5"/>
  <c r="G35" i="5"/>
  <c r="G34" i="5"/>
  <c r="G33" i="5"/>
  <c r="J32" i="5"/>
  <c r="G32" i="5"/>
  <c r="G31" i="5"/>
  <c r="J28" i="5" s="1"/>
  <c r="G30" i="5"/>
  <c r="G29" i="5"/>
  <c r="G28" i="5"/>
  <c r="G27" i="5"/>
  <c r="J24" i="5" s="1"/>
  <c r="G26" i="5"/>
  <c r="G25" i="5"/>
  <c r="G24" i="5"/>
  <c r="G23" i="5"/>
  <c r="J20" i="5" s="1"/>
  <c r="G22" i="5"/>
  <c r="G21" i="5"/>
  <c r="G20" i="5"/>
  <c r="A16" i="4"/>
  <c r="A15" i="4"/>
  <c r="G70" i="2"/>
  <c r="J70" i="2" s="1"/>
  <c r="G69" i="2"/>
  <c r="J66" i="2" s="1"/>
  <c r="G68" i="2"/>
  <c r="G67" i="2"/>
  <c r="G66" i="2"/>
  <c r="G65" i="2"/>
  <c r="G64" i="2"/>
  <c r="J63" i="2" s="1"/>
  <c r="G63" i="2"/>
  <c r="G62" i="2"/>
  <c r="G61" i="2"/>
  <c r="J60" i="2" s="1"/>
  <c r="G60" i="2"/>
  <c r="G59" i="2"/>
  <c r="J56" i="2" s="1"/>
  <c r="G58" i="2"/>
  <c r="G57" i="2"/>
  <c r="G56" i="2"/>
  <c r="G55" i="2"/>
  <c r="G54" i="2"/>
  <c r="G53" i="2"/>
  <c r="G52" i="2"/>
  <c r="G51" i="2"/>
  <c r="G50" i="2"/>
  <c r="G49" i="2"/>
  <c r="G48" i="2"/>
  <c r="G36" i="2"/>
  <c r="J35" i="2" s="1"/>
  <c r="G34" i="2"/>
  <c r="G33" i="2"/>
  <c r="J32" i="2" s="1"/>
  <c r="G32" i="2"/>
  <c r="G42" i="2"/>
  <c r="J42" i="2" s="1"/>
  <c r="G41" i="2"/>
  <c r="J38" i="2" s="1"/>
  <c r="G40" i="2"/>
  <c r="G39" i="2"/>
  <c r="G38" i="2"/>
  <c r="G27" i="2"/>
  <c r="J24" i="2" s="1"/>
  <c r="G26" i="2"/>
  <c r="G25" i="2"/>
  <c r="G24" i="2"/>
  <c r="G37" i="2"/>
  <c r="G35" i="2"/>
  <c r="G31" i="2"/>
  <c r="J28" i="2" s="1"/>
  <c r="G30" i="2"/>
  <c r="G29" i="2"/>
  <c r="G28" i="2"/>
  <c r="G23" i="2"/>
  <c r="J20" i="2" s="1"/>
  <c r="G22" i="2"/>
  <c r="G21" i="2"/>
  <c r="G20" i="2"/>
  <c r="J52" i="2" l="1"/>
  <c r="J48" i="2"/>
  <c r="J43" i="2"/>
  <c r="I15" i="4" s="1"/>
  <c r="J129" i="5"/>
  <c r="I20" i="4" s="1"/>
  <c r="J101" i="5"/>
  <c r="I19" i="4" s="1"/>
  <c r="J43" i="5"/>
  <c r="I17" i="4" s="1"/>
  <c r="J71" i="5"/>
  <c r="I18" i="4" s="1"/>
  <c r="J71" i="2" l="1"/>
  <c r="I16" i="4" s="1"/>
  <c r="I35" i="1"/>
  <c r="I23" i="4" s="1"/>
  <c r="F23" i="1" l="1"/>
  <c r="I23" i="1" l="1"/>
  <c r="I25" i="1" l="1"/>
  <c r="I26" i="1"/>
  <c r="I22" i="4" s="1"/>
  <c r="F19" i="1"/>
  <c r="I19" i="1" l="1"/>
  <c r="I21" i="4" s="1"/>
  <c r="H32" i="4" s="1"/>
</calcChain>
</file>

<file path=xl/sharedStrings.xml><?xml version="1.0" encoding="utf-8"?>
<sst xmlns="http://schemas.openxmlformats.org/spreadsheetml/2006/main" count="216" uniqueCount="83">
  <si>
    <t>Anlage 04</t>
  </si>
  <si>
    <t>Abnahmemenge</t>
  </si>
  <si>
    <t>Einzel- /Stückpreis netto</t>
  </si>
  <si>
    <t>Einzel-/Stückpreis brutto</t>
  </si>
  <si>
    <t>Fiktive Abnahmemenge in Stk:</t>
  </si>
  <si>
    <t>Wertungspreise</t>
  </si>
  <si>
    <t>Ort, Datum, Namen des/der Bevollmächtigten des Bieters</t>
  </si>
  <si>
    <t>USt in %</t>
  </si>
  <si>
    <t>Lieferkosten je Bestellvorgang</t>
  </si>
  <si>
    <t>geschätzte maximale Abrufmenge ohne Abnahmeverpflichtung</t>
  </si>
  <si>
    <t>Einzellizenzpreis netto</t>
  </si>
  <si>
    <t>Einzelizenzpreis brutto</t>
  </si>
  <si>
    <t>Hinweis: Sofern bestimmte Lizenzarten in der Software inkludiert sind geben Sie als  Einzellizenzpreis 0 Euro. Bei staffelunabhängigen Preisen sind trotzdem in allen Staffeln die Preise anzugeben</t>
  </si>
  <si>
    <t>Genehmiger</t>
  </si>
  <si>
    <t>User (Portal etc.)</t>
  </si>
  <si>
    <t>Gesamtpreis</t>
  </si>
  <si>
    <t>Wertungspreis 2.1</t>
  </si>
  <si>
    <t>Wertungspreis 2.2</t>
  </si>
  <si>
    <t>Wertungspreis 2.3</t>
  </si>
  <si>
    <t>Wertungspreis 3.1</t>
  </si>
  <si>
    <t>Wertungspreis 3.2</t>
  </si>
  <si>
    <t>Wertungspreis 1.1</t>
  </si>
  <si>
    <t>Wertungspreis 1.2</t>
  </si>
  <si>
    <t>Schulung und Einweisung</t>
  </si>
  <si>
    <t>Wertungspreis 4.1</t>
  </si>
  <si>
    <t>Stundensatz Nachtzeiten</t>
  </si>
  <si>
    <t>Stundensatz  Sonntag</t>
  </si>
  <si>
    <t>Stundensatz Feiertag</t>
  </si>
  <si>
    <t>Coporate Lizenz</t>
  </si>
  <si>
    <t xml:space="preserve">notwendige Softwarekomponenten, Lizenzen und Wartungskosten </t>
  </si>
  <si>
    <t xml:space="preserve">vollumfänglicher Nutzer/ Agent </t>
  </si>
  <si>
    <t xml:space="preserve">Prozessverantwortlicher </t>
  </si>
  <si>
    <t>Lizenzart</t>
  </si>
  <si>
    <t>named User</t>
  </si>
  <si>
    <t>concurrent Use</t>
  </si>
  <si>
    <t>Mit der Abgabe des Angebotes bestätigt der Bieter, dass alle in den Vergabeunterlagen dargestellten Anforderungen von ihm erfüllt werden. Der Bieter ist an sein Angebot bis zum xxxx gebunden.</t>
  </si>
  <si>
    <t>Preisblatt - xxxx - Seite 1</t>
  </si>
  <si>
    <t>Wertungspreis</t>
  </si>
  <si>
    <t>Bezeichung</t>
  </si>
  <si>
    <t>Preis</t>
  </si>
  <si>
    <t>Wertungspreis 2.4</t>
  </si>
  <si>
    <t>einmalige Lizenzkosten notwendige Software</t>
  </si>
  <si>
    <t>Preisblatt - xxxx - Seite 4</t>
  </si>
  <si>
    <t>Preisblatt - xxxx - Seite 3</t>
  </si>
  <si>
    <t>Dienstleistungen</t>
  </si>
  <si>
    <t>Tagessatz  adminstrative Leistungen</t>
  </si>
  <si>
    <t>Tagessatz  konzeptionelle Leistungen</t>
  </si>
  <si>
    <t>Tagessatz  Implementierungsleistungen</t>
  </si>
  <si>
    <t>geschätzte  Abrufmenge ohne Abnahmeverpflichtung</t>
  </si>
  <si>
    <t>geschätzte Abrufmenge ohne Abnahmeverpflichtung</t>
  </si>
  <si>
    <t>Schulungsvideos und Präsenzschulungen</t>
  </si>
  <si>
    <t>Präsenzschulung - Spezialkurs "Toolnutzung für Administratoren"</t>
  </si>
  <si>
    <t>Präsenzschulung - Aufbaukurs "Toolnutzung für Prozessverantwortliche"</t>
  </si>
  <si>
    <t>interaktive Schulung - Grundkurs "Toolnutzung für Serviceverantwortliche"</t>
  </si>
  <si>
    <t>interaktive Schulung - Grundkurs "Toolnutzung für Bearbeiter"</t>
  </si>
  <si>
    <r>
      <t xml:space="preserve">Kostenaufstellungen                                                                                                                                                                                                                                                                                                                                                                                                                                                                                                                                                      </t>
    </r>
    <r>
      <rPr>
        <i/>
        <sz val="10"/>
        <rFont val="Arial"/>
        <family val="2"/>
      </rPr>
      <t>bitte füllen Sie die weiß hinterlegten Felder (Einzel-/Stückpreis und USt in %) aus</t>
    </r>
  </si>
  <si>
    <t>einmalige Kosten (Lizenzkauf)</t>
  </si>
  <si>
    <t>wiederkehrende Kosten (Lizenzmiete und/oder Wartung) - Kostenangabe pro Monat</t>
  </si>
  <si>
    <t>monatliche Kosten pro Einzellizenz netto</t>
  </si>
  <si>
    <t xml:space="preserve">notwendige Softwarekomponenten, Lizenzen und Wartungskosten für ITIL-Praktik "Release Management" </t>
  </si>
  <si>
    <t xml:space="preserve">notwendige Softwarekomponenten, Lizenzen und Wartungskosten für ITIL-Praktik "Deployment Management" </t>
  </si>
  <si>
    <t>Erstellung zusätzliche interaktive Schulung; max. 1 h Videolänge</t>
  </si>
  <si>
    <t>Wiederkehrende Kosten notwendige Software (1 Jahr)</t>
  </si>
  <si>
    <t>einmalige Lizenzkosten optionale Software "Release Management"</t>
  </si>
  <si>
    <t>einmalige Lizenzkosten optionale Software Deployment Management"</t>
  </si>
  <si>
    <t>Wiederkehrende Kosten  optionale Software "Release Management" (1 Jahr)</t>
  </si>
  <si>
    <t>Wiederkehrende Kosten  optionale Software "Deployment Management" (1 Jahr)</t>
  </si>
  <si>
    <t>Dienstleistungen zum Ausbau der Umgebung – Stufe I b, II und folgend der Umsetungsplanung</t>
  </si>
  <si>
    <t>Umsetzung der Stufe I a der Umsetzungsplanung</t>
  </si>
  <si>
    <t>verwaltete Assets (Angabe Lizenzpreis pro 1.000 Assets)</t>
  </si>
  <si>
    <t>ITSM-Tool-Admin</t>
  </si>
  <si>
    <t>Wertungsendpreis
(Summe aus Wertungspreisen 1.1 bis  4.1)</t>
  </si>
  <si>
    <t>Anlage 10</t>
  </si>
  <si>
    <t>Vergabeverfahren "Beschaffung eines ITSM-Tools einschließlich Software-Support und Dienstleistungen zur Inbetriebnahme des Tools"</t>
  </si>
  <si>
    <t>Punkt 4.3.7.1 der Leistungsbeschreibung</t>
  </si>
  <si>
    <t>Punkt 4.3.7.2 der Leistungsbeschreibung</t>
  </si>
  <si>
    <t>Punkt 4.3.8 der Leistungsbeschreibung</t>
  </si>
  <si>
    <t xml:space="preserve">Durchführung einer Sprechstunde </t>
  </si>
  <si>
    <t>Az.:   E 5470/9-2-586/24                               VB 24_048</t>
  </si>
  <si>
    <t>Az.:   E 5470/9-2-586/24                VB 24_048</t>
  </si>
  <si>
    <t>Az.:   E 5470/9-2-586/24                       VB 24_048</t>
  </si>
  <si>
    <t>Az.:  E 5470/9-2-586/24                           VB 24_048</t>
  </si>
  <si>
    <r>
      <t xml:space="preserve">Mit der Abgabe des Angebotes bestätigt der Bieter, dass alle in den Vergabeunterlagen dargestellten Anforderungen von ihm erfüllt werden. Der Bieter ist an sein Angebot bis zum </t>
    </r>
    <r>
      <rPr>
        <i/>
        <sz val="10"/>
        <color rgb="FFFF0000"/>
        <rFont val="Arial"/>
        <family val="2"/>
      </rPr>
      <t xml:space="preserve">31.08.2023 </t>
    </r>
    <r>
      <rPr>
        <i/>
        <sz val="10"/>
        <rFont val="Arial"/>
        <family val="2"/>
      </rPr>
      <t>gebunden.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</si>
</sst>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0.00\ &quot;€&quot;"/>
    <numFmt numFmtId="165" formatCode="_-* #,##0.00\ [$€-407]_-;\-* #,##0.00\ [$€-407]_-;_-* &quot;-&quot;??\ [$€-407]_-;_-@_-"/>
    <numFmt numFmtId="166" formatCode="#,##0\ &quot;€&quot;"/>
  </numFmts>
  <fonts count="21" x14ac:knownFonts="1">
    <font>
      <sz val="11"/>
      <color theme="1"/>
      <name val="Calibri"/>
      <family val="2"/>
      <scheme val="minor"/>
    </font>
    <font>
      <sz val="11"/>
      <color theme="1"/>
      <name val="Calibri"/>
      <family val="2"/>
      <scheme val="minor"/>
    </font>
    <font>
      <b/>
      <sz val="12"/>
      <name val="Arial"/>
      <family val="2"/>
    </font>
    <font>
      <b/>
      <sz val="12"/>
      <color theme="1"/>
      <name val="Arial"/>
      <family val="2"/>
    </font>
    <font>
      <sz val="12"/>
      <name val="Arial"/>
      <family val="2"/>
    </font>
    <font>
      <b/>
      <sz val="12"/>
      <color rgb="FFFF0000"/>
      <name val="Arial"/>
      <family val="2"/>
    </font>
    <font>
      <b/>
      <sz val="11"/>
      <name val="Arial"/>
      <family val="2"/>
    </font>
    <font>
      <b/>
      <u/>
      <sz val="11"/>
      <name val="Arial"/>
      <family val="2"/>
    </font>
    <font>
      <i/>
      <sz val="10"/>
      <name val="Arial"/>
      <family val="2"/>
    </font>
    <font>
      <b/>
      <sz val="10"/>
      <color rgb="FFFF0000"/>
      <name val="Arial"/>
      <family val="2"/>
    </font>
    <font>
      <sz val="10"/>
      <color rgb="FFFF0000"/>
      <name val="Arial"/>
      <family val="2"/>
    </font>
    <font>
      <sz val="11"/>
      <name val="Arial"/>
      <family val="2"/>
    </font>
    <font>
      <b/>
      <sz val="11"/>
      <color theme="1"/>
      <name val="Arial"/>
      <family val="2"/>
    </font>
    <font>
      <i/>
      <sz val="10"/>
      <color rgb="FFFF0000"/>
      <name val="Arial"/>
      <family val="2"/>
    </font>
    <font>
      <i/>
      <sz val="8"/>
      <name val="Arial"/>
      <family val="2"/>
    </font>
    <font>
      <i/>
      <sz val="8"/>
      <color theme="1"/>
      <name val="Arial"/>
      <family val="2"/>
    </font>
    <font>
      <b/>
      <sz val="16"/>
      <color theme="1"/>
      <name val="Arial"/>
      <family val="2"/>
    </font>
    <font>
      <b/>
      <i/>
      <sz val="11"/>
      <color theme="1"/>
      <name val="Calibri"/>
      <family val="2"/>
      <scheme val="minor"/>
    </font>
    <font>
      <b/>
      <sz val="22"/>
      <name val="Arial"/>
      <family val="2"/>
    </font>
    <font>
      <sz val="22"/>
      <color theme="1"/>
      <name val="Arial"/>
      <family val="2"/>
    </font>
    <font>
      <b/>
      <sz val="8"/>
      <name val="Arial"/>
      <family val="2"/>
    </font>
  </fonts>
  <fills count="8">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bgColor indexed="64"/>
      </patternFill>
    </fill>
    <fill>
      <patternFill patternType="solid">
        <fgColor theme="0" tint="-0.14996795556505021"/>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89">
    <xf numFmtId="0" fontId="0" fillId="0" borderId="0" xfId="0"/>
    <xf numFmtId="0" fontId="2" fillId="0" borderId="0" xfId="0" applyFont="1" applyAlignment="1">
      <alignment vertical="center"/>
    </xf>
    <xf numFmtId="0" fontId="0" fillId="0" borderId="0" xfId="0"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0" xfId="0" applyBorder="1" applyAlignment="1">
      <alignment horizontal="center"/>
    </xf>
    <xf numFmtId="0" fontId="0" fillId="0" borderId="6" xfId="0" applyBorder="1" applyAlignment="1">
      <alignment vertical="center"/>
    </xf>
    <xf numFmtId="0" fontId="0" fillId="0" borderId="7" xfId="0" applyBorder="1" applyAlignment="1">
      <alignment vertical="center"/>
    </xf>
    <xf numFmtId="0" fontId="0" fillId="0" borderId="0" xfId="0" applyBorder="1" applyAlignment="1">
      <alignment vertical="center"/>
    </xf>
    <xf numFmtId="0" fontId="5" fillId="0" borderId="0" xfId="0" applyFont="1" applyAlignment="1">
      <alignment horizontal="center"/>
    </xf>
    <xf numFmtId="0" fontId="4" fillId="0" borderId="0" xfId="0" applyFont="1" applyAlignment="1"/>
    <xf numFmtId="0" fontId="6" fillId="0" borderId="0" xfId="0" applyFont="1" applyAlignment="1">
      <alignment wrapText="1"/>
    </xf>
    <xf numFmtId="0" fontId="7" fillId="0" borderId="0" xfId="0" applyFont="1" applyAlignment="1">
      <alignment wrapText="1"/>
    </xf>
    <xf numFmtId="164" fontId="6" fillId="2" borderId="13" xfId="0" applyNumberFormat="1" applyFont="1" applyFill="1" applyBorder="1" applyAlignment="1">
      <alignment horizontal="center" vertical="center"/>
    </xf>
    <xf numFmtId="0" fontId="6" fillId="2" borderId="13" xfId="0" applyFont="1" applyFill="1" applyBorder="1" applyAlignment="1">
      <alignment horizontal="center" vertical="center" wrapText="1"/>
    </xf>
    <xf numFmtId="0" fontId="10" fillId="0" borderId="0" xfId="0" applyFont="1" applyBorder="1" applyAlignment="1">
      <alignment vertical="center"/>
    </xf>
    <xf numFmtId="49" fontId="6" fillId="0" borderId="0" xfId="0" applyNumberFormat="1" applyFont="1" applyFill="1" applyBorder="1" applyAlignment="1">
      <alignment vertical="center" wrapText="1"/>
    </xf>
    <xf numFmtId="0" fontId="6" fillId="2" borderId="13" xfId="0" applyFont="1" applyFill="1" applyBorder="1" applyAlignment="1">
      <alignment horizontal="center" vertical="center" wrapText="1" shrinkToFit="1"/>
    </xf>
    <xf numFmtId="3" fontId="6" fillId="0" borderId="0" xfId="0" applyNumberFormat="1" applyFont="1" applyFill="1" applyBorder="1" applyAlignment="1">
      <alignment horizontal="center" vertical="center" wrapText="1"/>
    </xf>
    <xf numFmtId="0" fontId="0" fillId="0" borderId="7" xfId="0" applyBorder="1" applyAlignment="1">
      <alignment horizontal="center"/>
    </xf>
    <xf numFmtId="0" fontId="17" fillId="0" borderId="0" xfId="0" applyFont="1" applyAlignment="1">
      <alignment vertical="center"/>
    </xf>
    <xf numFmtId="0" fontId="17" fillId="0" borderId="0" xfId="0" applyFont="1" applyAlignment="1">
      <alignment horizontal="center" vertical="center"/>
    </xf>
    <xf numFmtId="0" fontId="0" fillId="0" borderId="0" xfId="0" applyAlignment="1">
      <alignment vertical="center"/>
    </xf>
    <xf numFmtId="3" fontId="6" fillId="2" borderId="13" xfId="0" applyNumberFormat="1" applyFont="1" applyFill="1" applyBorder="1" applyAlignment="1">
      <alignment horizontal="center" vertical="center" wrapText="1"/>
    </xf>
    <xf numFmtId="0" fontId="6" fillId="2" borderId="13" xfId="0" applyFont="1" applyFill="1" applyBorder="1" applyAlignment="1">
      <alignment vertical="center" wrapText="1"/>
    </xf>
    <xf numFmtId="165" fontId="11" fillId="2" borderId="13" xfId="1" applyNumberFormat="1" applyFont="1" applyFill="1" applyBorder="1" applyAlignment="1">
      <alignment vertical="center"/>
    </xf>
    <xf numFmtId="0" fontId="6" fillId="6" borderId="12"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0" fillId="0" borderId="0" xfId="0" applyAlignment="1">
      <alignment vertical="center"/>
    </xf>
    <xf numFmtId="0" fontId="11" fillId="0" borderId="13" xfId="1" applyNumberFormat="1" applyFont="1" applyFill="1" applyBorder="1" applyAlignment="1" applyProtection="1">
      <alignment vertical="center" wrapText="1"/>
      <protection locked="0"/>
    </xf>
    <xf numFmtId="0" fontId="0" fillId="0" borderId="0" xfId="0" applyAlignment="1">
      <alignment vertical="center"/>
    </xf>
    <xf numFmtId="9" fontId="11" fillId="0" borderId="13" xfId="1" applyNumberFormat="1" applyFont="1" applyFill="1" applyBorder="1" applyAlignment="1" applyProtection="1">
      <alignment vertical="center" wrapText="1"/>
      <protection locked="0"/>
    </xf>
    <xf numFmtId="0" fontId="0" fillId="7" borderId="13" xfId="0" applyFill="1" applyBorder="1" applyAlignment="1">
      <alignment vertical="center"/>
    </xf>
    <xf numFmtId="166" fontId="0" fillId="7" borderId="13" xfId="0" applyNumberFormat="1" applyFill="1" applyBorder="1" applyAlignment="1">
      <alignment horizontal="center" vertical="center"/>
    </xf>
    <xf numFmtId="0" fontId="12" fillId="0" borderId="17" xfId="0" applyFont="1" applyBorder="1" applyAlignment="1">
      <alignment vertical="center" wrapText="1"/>
    </xf>
    <xf numFmtId="0" fontId="12" fillId="0" borderId="20" xfId="0" applyFont="1" applyBorder="1" applyAlignment="1">
      <alignment vertical="center" wrapText="1"/>
    </xf>
    <xf numFmtId="0" fontId="6" fillId="2" borderId="17" xfId="0" applyFont="1" applyFill="1" applyBorder="1" applyAlignment="1">
      <alignment horizontal="left" vertical="center" wrapText="1"/>
    </xf>
    <xf numFmtId="0" fontId="6" fillId="2" borderId="20" xfId="0" applyFont="1" applyFill="1" applyBorder="1" applyAlignment="1">
      <alignment horizontal="left" vertical="center" wrapText="1"/>
    </xf>
    <xf numFmtId="3" fontId="6" fillId="2" borderId="12" xfId="0" applyNumberFormat="1" applyFont="1" applyFill="1" applyBorder="1" applyAlignment="1">
      <alignment horizontal="center" vertical="center" wrapText="1"/>
    </xf>
    <xf numFmtId="166" fontId="6" fillId="2" borderId="12" xfId="0" applyNumberFormat="1" applyFont="1" applyFill="1" applyBorder="1" applyAlignment="1">
      <alignment horizontal="center" vertical="center" wrapText="1"/>
    </xf>
    <xf numFmtId="0" fontId="6" fillId="2" borderId="14" xfId="0" applyFont="1" applyFill="1" applyBorder="1" applyAlignment="1">
      <alignment vertical="center" wrapText="1"/>
    </xf>
    <xf numFmtId="0" fontId="0" fillId="0" borderId="0" xfId="0" applyAlignment="1"/>
    <xf numFmtId="0" fontId="0" fillId="0" borderId="0"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vertical="center"/>
    </xf>
    <xf numFmtId="0" fontId="6" fillId="6" borderId="9" xfId="0" applyFont="1" applyFill="1" applyBorder="1" applyAlignment="1">
      <alignment horizontal="center" vertical="center" wrapText="1"/>
    </xf>
    <xf numFmtId="0" fontId="0" fillId="0" borderId="0" xfId="0" applyAlignment="1">
      <alignment vertical="center"/>
    </xf>
    <xf numFmtId="0" fontId="6" fillId="2" borderId="6" xfId="0" applyFont="1" applyFill="1" applyBorder="1" applyAlignment="1">
      <alignment vertical="center" wrapText="1"/>
    </xf>
    <xf numFmtId="0" fontId="6" fillId="2" borderId="0" xfId="0" applyFont="1" applyFill="1" applyBorder="1" applyAlignment="1">
      <alignment horizontal="left" vertical="center" wrapText="1"/>
    </xf>
    <xf numFmtId="3" fontId="6" fillId="2" borderId="0" xfId="0" applyNumberFormat="1" applyFont="1" applyFill="1" applyBorder="1" applyAlignment="1">
      <alignment horizontal="center" vertical="center" wrapText="1"/>
    </xf>
    <xf numFmtId="165" fontId="11" fillId="0" borderId="0" xfId="1" applyNumberFormat="1" applyFont="1" applyFill="1" applyBorder="1" applyAlignment="1" applyProtection="1">
      <alignment horizontal="center" vertical="center" wrapText="1"/>
      <protection locked="0"/>
    </xf>
    <xf numFmtId="165" fontId="11" fillId="0" borderId="0" xfId="1" applyNumberFormat="1" applyFont="1" applyFill="1" applyBorder="1" applyAlignment="1" applyProtection="1">
      <alignment horizontal="center" vertical="center"/>
      <protection locked="0"/>
    </xf>
    <xf numFmtId="0" fontId="11" fillId="0" borderId="0" xfId="1" applyNumberFormat="1" applyFont="1" applyFill="1" applyBorder="1" applyAlignment="1" applyProtection="1">
      <alignment vertical="center" wrapText="1"/>
      <protection locked="0"/>
    </xf>
    <xf numFmtId="165" fontId="11" fillId="2" borderId="0" xfId="1" applyNumberFormat="1" applyFont="1" applyFill="1" applyBorder="1" applyAlignment="1">
      <alignment vertical="center"/>
    </xf>
    <xf numFmtId="0" fontId="6" fillId="2" borderId="30" xfId="0" applyFont="1" applyFill="1" applyBorder="1" applyAlignment="1">
      <alignment horizontal="left" vertical="center" wrapText="1"/>
    </xf>
    <xf numFmtId="3" fontId="6" fillId="2" borderId="30" xfId="0" applyNumberFormat="1" applyFont="1" applyFill="1" applyBorder="1" applyAlignment="1">
      <alignment horizontal="center" vertical="center" wrapText="1"/>
    </xf>
    <xf numFmtId="0" fontId="11" fillId="0" borderId="30" xfId="1" applyNumberFormat="1" applyFont="1" applyFill="1" applyBorder="1" applyAlignment="1" applyProtection="1">
      <alignment vertical="center" wrapText="1"/>
      <protection locked="0"/>
    </xf>
    <xf numFmtId="165" fontId="11" fillId="2" borderId="30" xfId="1" applyNumberFormat="1" applyFont="1" applyFill="1" applyBorder="1" applyAlignment="1">
      <alignment vertical="center"/>
    </xf>
    <xf numFmtId="0" fontId="6" fillId="2" borderId="26" xfId="0" applyFont="1" applyFill="1" applyBorder="1" applyAlignment="1">
      <alignment horizontal="left" vertical="center" wrapText="1"/>
    </xf>
    <xf numFmtId="3" fontId="6" fillId="2" borderId="26" xfId="0" applyNumberFormat="1" applyFont="1" applyFill="1" applyBorder="1" applyAlignment="1">
      <alignment horizontal="center" vertical="center" wrapText="1"/>
    </xf>
    <xf numFmtId="0" fontId="11" fillId="0" borderId="26" xfId="1" applyNumberFormat="1" applyFont="1" applyFill="1" applyBorder="1" applyAlignment="1" applyProtection="1">
      <alignment vertical="center" wrapText="1"/>
      <protection locked="0"/>
    </xf>
    <xf numFmtId="165" fontId="11" fillId="2" borderId="26" xfId="1" applyNumberFormat="1" applyFont="1" applyFill="1" applyBorder="1" applyAlignment="1">
      <alignment vertical="center"/>
    </xf>
    <xf numFmtId="3" fontId="6" fillId="2" borderId="27" xfId="0" applyNumberFormat="1" applyFont="1" applyFill="1" applyBorder="1" applyAlignment="1">
      <alignment horizontal="center" vertical="center" wrapText="1"/>
    </xf>
    <xf numFmtId="0" fontId="11" fillId="0" borderId="27" xfId="1" applyNumberFormat="1" applyFont="1" applyFill="1" applyBorder="1" applyAlignment="1" applyProtection="1">
      <alignment vertical="center" wrapText="1"/>
      <protection locked="0"/>
    </xf>
    <xf numFmtId="165" fontId="11" fillId="2" borderId="27" xfId="1" applyNumberFormat="1" applyFont="1" applyFill="1" applyBorder="1" applyAlignment="1">
      <alignment vertical="center"/>
    </xf>
    <xf numFmtId="0" fontId="0" fillId="0" borderId="0" xfId="0" applyAlignment="1">
      <alignment horizontal="center" vertical="center"/>
    </xf>
    <xf numFmtId="164" fontId="6" fillId="2" borderId="13" xfId="0" applyNumberFormat="1" applyFont="1" applyFill="1" applyBorder="1" applyAlignment="1">
      <alignment horizontal="center" vertical="center" wrapText="1"/>
    </xf>
    <xf numFmtId="164" fontId="12" fillId="0" borderId="18" xfId="0" applyNumberFormat="1" applyFont="1" applyBorder="1" applyAlignment="1">
      <alignment vertical="center" wrapText="1"/>
    </xf>
    <xf numFmtId="3" fontId="12" fillId="0" borderId="17" xfId="0" applyNumberFormat="1" applyFont="1" applyBorder="1" applyAlignment="1">
      <alignment vertical="center" wrapText="1"/>
    </xf>
    <xf numFmtId="164" fontId="12" fillId="0" borderId="21" xfId="0" applyNumberFormat="1" applyFont="1" applyBorder="1" applyAlignment="1">
      <alignment vertical="center" wrapText="1"/>
    </xf>
    <xf numFmtId="0" fontId="0" fillId="0" borderId="0" xfId="0" applyAlignment="1">
      <alignment vertical="center"/>
    </xf>
    <xf numFmtId="165" fontId="0" fillId="0" borderId="0" xfId="0" applyNumberFormat="1" applyAlignment="1">
      <alignment vertical="center"/>
    </xf>
    <xf numFmtId="164" fontId="6" fillId="2" borderId="12" xfId="0" applyNumberFormat="1" applyFont="1" applyFill="1" applyBorder="1" applyAlignment="1">
      <alignment horizontal="center" vertical="center" wrapText="1"/>
    </xf>
    <xf numFmtId="164" fontId="0" fillId="7" borderId="13" xfId="0" applyNumberFormat="1" applyFill="1" applyBorder="1" applyAlignment="1">
      <alignment horizontal="center" vertical="center"/>
    </xf>
    <xf numFmtId="3" fontId="6" fillId="2" borderId="39" xfId="0" applyNumberFormat="1" applyFont="1" applyFill="1" applyBorder="1" applyAlignment="1">
      <alignment horizontal="center" vertical="center" wrapText="1"/>
    </xf>
    <xf numFmtId="9" fontId="11" fillId="0" borderId="40" xfId="1" applyNumberFormat="1" applyFont="1" applyFill="1" applyBorder="1" applyAlignment="1" applyProtection="1">
      <alignment vertical="center" wrapText="1"/>
      <protection locked="0"/>
    </xf>
    <xf numFmtId="165" fontId="11" fillId="2" borderId="41" xfId="1" applyNumberFormat="1" applyFont="1" applyFill="1" applyBorder="1" applyAlignment="1">
      <alignment vertical="center"/>
    </xf>
    <xf numFmtId="3" fontId="6" fillId="2" borderId="17" xfId="0" applyNumberFormat="1" applyFont="1" applyFill="1" applyBorder="1" applyAlignment="1">
      <alignment horizontal="center" vertical="center" wrapText="1"/>
    </xf>
    <xf numFmtId="165" fontId="11" fillId="2" borderId="18" xfId="1" applyNumberFormat="1" applyFont="1" applyFill="1" applyBorder="1" applyAlignment="1">
      <alignment vertical="center"/>
    </xf>
    <xf numFmtId="3" fontId="6" fillId="2" borderId="20" xfId="0" applyNumberFormat="1" applyFont="1" applyFill="1" applyBorder="1" applyAlignment="1">
      <alignment horizontal="center" vertical="center" wrapText="1"/>
    </xf>
    <xf numFmtId="165" fontId="11" fillId="2" borderId="21" xfId="1" applyNumberFormat="1" applyFont="1" applyFill="1" applyBorder="1" applyAlignment="1">
      <alignment vertical="center"/>
    </xf>
    <xf numFmtId="3" fontId="6" fillId="2" borderId="15" xfId="0" applyNumberFormat="1" applyFont="1" applyFill="1" applyBorder="1" applyAlignment="1">
      <alignment horizontal="center" vertical="center" wrapText="1"/>
    </xf>
    <xf numFmtId="165" fontId="11" fillId="2" borderId="16" xfId="1" applyNumberFormat="1" applyFont="1" applyFill="1" applyBorder="1" applyAlignment="1">
      <alignment vertical="center"/>
    </xf>
    <xf numFmtId="0" fontId="0" fillId="0" borderId="0" xfId="0" applyAlignment="1">
      <alignment vertical="center"/>
    </xf>
    <xf numFmtId="0" fontId="15" fillId="0" borderId="4" xfId="0" applyFont="1" applyBorder="1" applyAlignment="1" applyProtection="1">
      <alignment horizontal="center"/>
      <protection locked="0"/>
    </xf>
    <xf numFmtId="0" fontId="15" fillId="0" borderId="0" xfId="0" applyFont="1" applyBorder="1" applyAlignment="1" applyProtection="1">
      <alignment horizontal="center"/>
      <protection locked="0"/>
    </xf>
    <xf numFmtId="0" fontId="15" fillId="0" borderId="5" xfId="0" applyFont="1" applyBorder="1" applyAlignment="1" applyProtection="1">
      <alignment horizontal="center"/>
      <protection locked="0"/>
    </xf>
    <xf numFmtId="0" fontId="15" fillId="0" borderId="6" xfId="0" applyFont="1" applyBorder="1" applyAlignment="1" applyProtection="1">
      <alignment horizontal="center"/>
      <protection locked="0"/>
    </xf>
    <xf numFmtId="0" fontId="15" fillId="0" borderId="7" xfId="0" applyFont="1" applyBorder="1" applyAlignment="1" applyProtection="1">
      <alignment horizontal="center"/>
      <protection locked="0"/>
    </xf>
    <xf numFmtId="0" fontId="15" fillId="0" borderId="8" xfId="0" applyFont="1" applyBorder="1" applyAlignment="1" applyProtection="1">
      <alignment horizontal="center"/>
      <protection locked="0"/>
    </xf>
    <xf numFmtId="0" fontId="6" fillId="2" borderId="12" xfId="0" applyFont="1" applyFill="1" applyBorder="1" applyAlignment="1">
      <alignment vertical="center" wrapText="1"/>
    </xf>
    <xf numFmtId="0" fontId="6" fillId="2" borderId="25" xfId="0" applyFont="1" applyFill="1" applyBorder="1" applyAlignment="1">
      <alignment vertical="center" wrapText="1"/>
    </xf>
    <xf numFmtId="0" fontId="6" fillId="2" borderId="12"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14" xfId="0" applyFont="1" applyFill="1" applyBorder="1" applyAlignment="1">
      <alignment horizontal="center" vertical="center" wrapText="1"/>
    </xf>
    <xf numFmtId="3" fontId="6" fillId="2" borderId="12" xfId="0" applyNumberFormat="1" applyFont="1" applyFill="1" applyBorder="1" applyAlignment="1">
      <alignment horizontal="center" vertical="center" wrapText="1"/>
    </xf>
    <xf numFmtId="3" fontId="6" fillId="2" borderId="25" xfId="0" applyNumberFormat="1" applyFont="1" applyFill="1" applyBorder="1" applyAlignment="1">
      <alignment horizontal="center" vertical="center" wrapText="1"/>
    </xf>
    <xf numFmtId="3" fontId="6" fillId="2" borderId="14" xfId="0" applyNumberFormat="1" applyFont="1" applyFill="1" applyBorder="1" applyAlignment="1">
      <alignment horizontal="center" vertical="center" wrapText="1"/>
    </xf>
    <xf numFmtId="164" fontId="6" fillId="2" borderId="12" xfId="0" applyNumberFormat="1" applyFont="1" applyFill="1" applyBorder="1" applyAlignment="1">
      <alignment horizontal="center" vertical="center" wrapText="1"/>
    </xf>
    <xf numFmtId="164" fontId="6" fillId="2" borderId="25" xfId="0" applyNumberFormat="1" applyFont="1" applyFill="1" applyBorder="1" applyAlignment="1">
      <alignment horizontal="center" vertical="center" wrapText="1"/>
    </xf>
    <xf numFmtId="164" fontId="6" fillId="2" borderId="14"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8" xfId="0" applyFont="1" applyFill="1" applyBorder="1" applyAlignment="1">
      <alignment horizontal="left" vertical="center" wrapText="1"/>
    </xf>
    <xf numFmtId="165" fontId="11" fillId="0" borderId="9" xfId="1" applyNumberFormat="1" applyFont="1" applyFill="1" applyBorder="1" applyAlignment="1" applyProtection="1">
      <alignment horizontal="center" vertical="center" wrapText="1"/>
      <protection locked="0"/>
    </xf>
    <xf numFmtId="165" fontId="11" fillId="0" borderId="11" xfId="1" applyNumberFormat="1"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0" fillId="0" borderId="4" xfId="0" applyBorder="1" applyAlignment="1">
      <alignment vertical="center"/>
    </xf>
    <xf numFmtId="0" fontId="0" fillId="0" borderId="0"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14" fillId="3" borderId="1" xfId="0" applyFont="1" applyFill="1" applyBorder="1" applyAlignment="1" applyProtection="1">
      <alignment horizontal="center"/>
      <protection locked="0"/>
    </xf>
    <xf numFmtId="0" fontId="14" fillId="3" borderId="2" xfId="0" applyFont="1" applyFill="1" applyBorder="1" applyAlignment="1" applyProtection="1">
      <alignment horizontal="center"/>
      <protection locked="0"/>
    </xf>
    <xf numFmtId="0" fontId="14" fillId="3" borderId="3" xfId="0" applyFont="1" applyFill="1" applyBorder="1" applyAlignment="1" applyProtection="1">
      <alignment horizontal="center"/>
      <protection locked="0"/>
    </xf>
    <xf numFmtId="0" fontId="6" fillId="2" borderId="28" xfId="0" applyFont="1" applyFill="1" applyBorder="1" applyAlignment="1">
      <alignment horizontal="left" vertical="center" wrapText="1"/>
    </xf>
    <xf numFmtId="0" fontId="6" fillId="2" borderId="29" xfId="0" applyFont="1" applyFill="1" applyBorder="1" applyAlignment="1">
      <alignment horizontal="left"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2" borderId="14" xfId="0" applyFont="1" applyFill="1" applyBorder="1" applyAlignment="1">
      <alignment vertical="center" wrapText="1"/>
    </xf>
    <xf numFmtId="0" fontId="6" fillId="2" borderId="9"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shrinkToFit="1"/>
    </xf>
    <xf numFmtId="0" fontId="6" fillId="2" borderId="14" xfId="0" applyFont="1" applyFill="1" applyBorder="1" applyAlignment="1">
      <alignment horizontal="center" vertical="center" wrapText="1" shrinkToFit="1"/>
    </xf>
    <xf numFmtId="0" fontId="6" fillId="2" borderId="10"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0" xfId="0" applyFont="1" applyBorder="1" applyAlignment="1">
      <alignment horizontal="center" vertical="center"/>
    </xf>
    <xf numFmtId="0" fontId="0" fillId="0" borderId="0" xfId="0" applyAlignment="1"/>
    <xf numFmtId="0" fontId="4" fillId="0" borderId="4" xfId="0" applyFont="1" applyBorder="1" applyAlignment="1">
      <alignment horizontal="center"/>
    </xf>
    <xf numFmtId="0" fontId="4" fillId="0" borderId="0" xfId="0" applyFont="1" applyBorder="1" applyAlignment="1">
      <alignment horizontal="center"/>
    </xf>
    <xf numFmtId="0" fontId="2" fillId="0" borderId="0" xfId="0" applyFont="1" applyAlignment="1">
      <alignment horizontal="center"/>
    </xf>
    <xf numFmtId="0" fontId="6" fillId="0" borderId="0" xfId="0" applyFont="1" applyAlignment="1">
      <alignment horizontal="center" vertical="center" wrapText="1"/>
    </xf>
    <xf numFmtId="0" fontId="7" fillId="0" borderId="0" xfId="0" applyFont="1" applyAlignment="1">
      <alignment horizontal="center" vertical="center" wrapText="1"/>
    </xf>
    <xf numFmtId="0" fontId="0" fillId="0" borderId="0" xfId="0" applyAlignment="1">
      <alignment vertical="center"/>
    </xf>
    <xf numFmtId="164" fontId="2" fillId="2" borderId="9" xfId="0" applyNumberFormat="1" applyFont="1" applyFill="1" applyBorder="1" applyAlignment="1">
      <alignment horizontal="center" vertical="top" wrapText="1"/>
    </xf>
    <xf numFmtId="164" fontId="2" fillId="2" borderId="10"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0" fontId="3" fillId="4" borderId="9" xfId="0" applyFont="1" applyFill="1" applyBorder="1" applyAlignment="1">
      <alignment horizontal="center" vertical="center"/>
    </xf>
    <xf numFmtId="0" fontId="3" fillId="4" borderId="11" xfId="0" applyFont="1" applyFill="1" applyBorder="1" applyAlignment="1">
      <alignment horizontal="center" vertical="center"/>
    </xf>
    <xf numFmtId="165" fontId="11" fillId="0" borderId="42" xfId="1" applyNumberFormat="1" applyFont="1" applyFill="1" applyBorder="1" applyAlignment="1" applyProtection="1">
      <alignment horizontal="center" vertical="center" wrapText="1"/>
      <protection locked="0"/>
    </xf>
    <xf numFmtId="165" fontId="11" fillId="0" borderId="43" xfId="1" applyNumberFormat="1" applyFont="1" applyFill="1" applyBorder="1" applyAlignment="1" applyProtection="1">
      <alignment horizontal="center" vertical="center" wrapText="1"/>
      <protection locked="0"/>
    </xf>
    <xf numFmtId="165" fontId="11" fillId="0" borderId="37" xfId="1" applyNumberFormat="1" applyFont="1" applyFill="1" applyBorder="1" applyAlignment="1" applyProtection="1">
      <alignment horizontal="center" vertical="center" wrapText="1"/>
      <protection locked="0"/>
    </xf>
    <xf numFmtId="165" fontId="11" fillId="0" borderId="38" xfId="1" applyNumberFormat="1" applyFont="1" applyFill="1" applyBorder="1" applyAlignment="1" applyProtection="1">
      <alignment horizontal="center" vertical="center" wrapText="1"/>
      <protection locked="0"/>
    </xf>
    <xf numFmtId="0" fontId="9" fillId="0" borderId="2" xfId="0" applyFont="1" applyBorder="1" applyAlignment="1">
      <alignment horizontal="center" vertical="center"/>
    </xf>
    <xf numFmtId="164" fontId="18" fillId="6" borderId="9" xfId="0" applyNumberFormat="1" applyFont="1" applyFill="1" applyBorder="1" applyAlignment="1">
      <alignment horizontal="center" vertical="top" wrapText="1"/>
    </xf>
    <xf numFmtId="164" fontId="18" fillId="6" borderId="10" xfId="0" applyNumberFormat="1" applyFont="1" applyFill="1" applyBorder="1" applyAlignment="1">
      <alignment horizontal="center" vertical="top" wrapText="1"/>
    </xf>
    <xf numFmtId="164" fontId="18" fillId="6" borderId="11" xfId="0" applyNumberFormat="1" applyFont="1" applyFill="1" applyBorder="1" applyAlignment="1">
      <alignment horizontal="center" vertical="top" wrapText="1"/>
    </xf>
    <xf numFmtId="0" fontId="9" fillId="0" borderId="0" xfId="0" applyFont="1" applyBorder="1" applyAlignment="1">
      <alignment horizontal="center" vertical="center"/>
    </xf>
    <xf numFmtId="0" fontId="6" fillId="2" borderId="15" xfId="0" applyFont="1" applyFill="1" applyBorder="1" applyAlignment="1">
      <alignment horizontal="center" vertical="center" wrapText="1"/>
    </xf>
    <xf numFmtId="0" fontId="11" fillId="0" borderId="16" xfId="0" applyFont="1" applyBorder="1" applyAlignment="1">
      <alignment horizontal="center" vertical="center"/>
    </xf>
    <xf numFmtId="165" fontId="11" fillId="0" borderId="44" xfId="1" applyNumberFormat="1" applyFont="1" applyFill="1" applyBorder="1" applyAlignment="1" applyProtection="1">
      <alignment horizontal="center" vertical="center" wrapText="1"/>
      <protection locked="0"/>
    </xf>
    <xf numFmtId="165" fontId="11" fillId="0" borderId="45" xfId="1" applyNumberFormat="1" applyFont="1" applyFill="1" applyBorder="1" applyAlignment="1" applyProtection="1">
      <alignment horizontal="center" vertical="center" wrapText="1"/>
      <protection locked="0"/>
    </xf>
    <xf numFmtId="166" fontId="6" fillId="2" borderId="12" xfId="0" applyNumberFormat="1" applyFont="1" applyFill="1" applyBorder="1" applyAlignment="1">
      <alignment horizontal="center" vertical="center" wrapText="1"/>
    </xf>
    <xf numFmtId="166" fontId="6" fillId="2" borderId="25" xfId="0" applyNumberFormat="1" applyFont="1" applyFill="1" applyBorder="1" applyAlignment="1">
      <alignment horizontal="center" vertical="center" wrapText="1"/>
    </xf>
    <xf numFmtId="166" fontId="6" fillId="2" borderId="14" xfId="0" applyNumberFormat="1" applyFont="1" applyFill="1" applyBorder="1" applyAlignment="1">
      <alignment horizontal="center" vertical="center" wrapText="1"/>
    </xf>
    <xf numFmtId="165" fontId="11" fillId="0" borderId="32" xfId="1" applyNumberFormat="1" applyFont="1" applyFill="1" applyBorder="1" applyAlignment="1" applyProtection="1">
      <alignment horizontal="center" vertical="center" wrapText="1"/>
      <protection locked="0"/>
    </xf>
    <xf numFmtId="165" fontId="11" fillId="0" borderId="31" xfId="1" applyNumberFormat="1" applyFont="1" applyFill="1" applyBorder="1" applyAlignment="1" applyProtection="1">
      <alignment horizontal="center" vertical="center" wrapText="1"/>
      <protection locked="0"/>
    </xf>
    <xf numFmtId="165" fontId="11" fillId="0" borderId="34" xfId="1" applyNumberFormat="1" applyFont="1" applyFill="1" applyBorder="1" applyAlignment="1" applyProtection="1">
      <alignment horizontal="center" vertical="center" wrapText="1"/>
      <protection locked="0"/>
    </xf>
    <xf numFmtId="165" fontId="11" fillId="0" borderId="33" xfId="1" applyNumberFormat="1" applyFont="1" applyFill="1" applyBorder="1" applyAlignment="1" applyProtection="1">
      <alignment horizontal="center" vertical="center" wrapText="1"/>
      <protection locked="0"/>
    </xf>
    <xf numFmtId="165" fontId="11" fillId="0" borderId="19" xfId="1" applyNumberFormat="1" applyFont="1" applyFill="1" applyBorder="1" applyAlignment="1" applyProtection="1">
      <alignment horizontal="center" vertical="center" wrapText="1"/>
      <protection locked="0"/>
    </xf>
    <xf numFmtId="165" fontId="11" fillId="0" borderId="32" xfId="1" applyNumberFormat="1" applyFont="1" applyFill="1" applyBorder="1" applyAlignment="1" applyProtection="1">
      <alignment horizontal="center" vertical="center"/>
      <protection locked="0"/>
    </xf>
    <xf numFmtId="165" fontId="11" fillId="0" borderId="24" xfId="1" applyNumberFormat="1" applyFont="1" applyFill="1" applyBorder="1" applyAlignment="1" applyProtection="1">
      <alignment horizontal="center" vertical="center" wrapText="1"/>
      <protection locked="0"/>
    </xf>
    <xf numFmtId="165" fontId="11" fillId="0" borderId="23" xfId="1" applyNumberFormat="1" applyFont="1" applyFill="1" applyBorder="1" applyAlignment="1" applyProtection="1">
      <alignment horizontal="center" vertical="center"/>
      <protection locked="0"/>
    </xf>
    <xf numFmtId="165" fontId="11" fillId="0" borderId="34" xfId="1" applyNumberFormat="1" applyFont="1" applyFill="1" applyBorder="1" applyAlignment="1" applyProtection="1">
      <alignment horizontal="center" vertical="center"/>
      <protection locked="0"/>
    </xf>
    <xf numFmtId="0" fontId="12" fillId="0" borderId="19" xfId="0" applyFont="1" applyBorder="1" applyAlignment="1">
      <alignment vertical="center" wrapText="1"/>
    </xf>
    <xf numFmtId="0" fontId="12" fillId="0" borderId="35" xfId="0" applyFont="1" applyBorder="1" applyAlignment="1">
      <alignment vertical="center" wrapText="1"/>
    </xf>
    <xf numFmtId="0" fontId="16" fillId="5" borderId="9" xfId="0" applyFont="1" applyFill="1" applyBorder="1" applyAlignment="1">
      <alignment horizontal="center" wrapText="1"/>
    </xf>
    <xf numFmtId="0" fontId="16" fillId="5" borderId="11" xfId="0" applyFont="1" applyFill="1" applyBorder="1" applyAlignment="1">
      <alignment horizontal="center"/>
    </xf>
    <xf numFmtId="164" fontId="19" fillId="5" borderId="1" xfId="0" applyNumberFormat="1" applyFont="1" applyFill="1" applyBorder="1" applyAlignment="1">
      <alignment horizontal="center" vertical="center"/>
    </xf>
    <xf numFmtId="164" fontId="19" fillId="5" borderId="3" xfId="0" applyNumberFormat="1" applyFont="1" applyFill="1" applyBorder="1" applyAlignment="1">
      <alignment horizontal="center" vertical="center"/>
    </xf>
    <xf numFmtId="164" fontId="19" fillId="5" borderId="4" xfId="0" applyNumberFormat="1" applyFont="1" applyFill="1" applyBorder="1" applyAlignment="1">
      <alignment horizontal="center" vertical="center"/>
    </xf>
    <xf numFmtId="164" fontId="19" fillId="5" borderId="5" xfId="0" applyNumberFormat="1" applyFont="1" applyFill="1" applyBorder="1" applyAlignment="1">
      <alignment horizontal="center" vertical="center"/>
    </xf>
    <xf numFmtId="164" fontId="19" fillId="5" borderId="6" xfId="0" applyNumberFormat="1" applyFont="1" applyFill="1" applyBorder="1" applyAlignment="1">
      <alignment horizontal="center" vertical="center"/>
    </xf>
    <xf numFmtId="164" fontId="19" fillId="5" borderId="8" xfId="0" applyNumberFormat="1" applyFont="1" applyFill="1" applyBorder="1" applyAlignment="1">
      <alignment horizontal="center" vertical="center"/>
    </xf>
    <xf numFmtId="0" fontId="12" fillId="0" borderId="22" xfId="0" applyFont="1" applyBorder="1" applyAlignment="1">
      <alignment vertical="center" wrapText="1"/>
    </xf>
    <xf numFmtId="0" fontId="12" fillId="0" borderId="32" xfId="0" applyFont="1" applyBorder="1" applyAlignment="1">
      <alignment vertical="center" wrapText="1"/>
    </xf>
    <xf numFmtId="0" fontId="12" fillId="0" borderId="36" xfId="0" applyFont="1" applyBorder="1" applyAlignment="1">
      <alignment vertical="center" wrapText="1"/>
    </xf>
    <xf numFmtId="0" fontId="12" fillId="0" borderId="31" xfId="0" applyFont="1" applyBorder="1" applyAlignment="1">
      <alignment vertical="center" wrapText="1"/>
    </xf>
    <xf numFmtId="0" fontId="6" fillId="6" borderId="4" xfId="0" applyFont="1" applyFill="1" applyBorder="1" applyAlignment="1">
      <alignment horizontal="left" vertical="center" wrapText="1"/>
    </xf>
    <xf numFmtId="0" fontId="6" fillId="6" borderId="0" xfId="0" applyFont="1" applyFill="1" applyBorder="1" applyAlignment="1">
      <alignment horizontal="left" vertical="center" wrapText="1"/>
    </xf>
    <xf numFmtId="0" fontId="6" fillId="6" borderId="5" xfId="0" applyFont="1" applyFill="1" applyBorder="1" applyAlignment="1">
      <alignment horizontal="left"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1003228</xdr:colOff>
      <xdr:row>0</xdr:row>
      <xdr:rowOff>102326</xdr:rowOff>
    </xdr:from>
    <xdr:to>
      <xdr:col>11</xdr:col>
      <xdr:colOff>785637</xdr:colOff>
      <xdr:row>2</xdr:row>
      <xdr:rowOff>66886</xdr:rowOff>
    </xdr:to>
    <xdr:pic>
      <xdr:nvPicPr>
        <xdr:cNvPr id="2" name="Bild 18" descr="SMJus_073_O_GR_1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80853" y="102326"/>
          <a:ext cx="2452585" cy="3741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1003228</xdr:colOff>
      <xdr:row>0</xdr:row>
      <xdr:rowOff>102326</xdr:rowOff>
    </xdr:from>
    <xdr:to>
      <xdr:col>12</xdr:col>
      <xdr:colOff>103012</xdr:colOff>
      <xdr:row>2</xdr:row>
      <xdr:rowOff>66886</xdr:rowOff>
    </xdr:to>
    <xdr:pic>
      <xdr:nvPicPr>
        <xdr:cNvPr id="2" name="Bild 18" descr="SMJus_073_O_GR_1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76378" y="102326"/>
          <a:ext cx="2452584" cy="3741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1003228</xdr:colOff>
      <xdr:row>0</xdr:row>
      <xdr:rowOff>102326</xdr:rowOff>
    </xdr:from>
    <xdr:to>
      <xdr:col>11</xdr:col>
      <xdr:colOff>103012</xdr:colOff>
      <xdr:row>2</xdr:row>
      <xdr:rowOff>66886</xdr:rowOff>
    </xdr:to>
    <xdr:pic>
      <xdr:nvPicPr>
        <xdr:cNvPr id="2" name="Bild 18" descr="SMJus_073_O_GR_1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83419" y="102326"/>
          <a:ext cx="2630022" cy="372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1003228</xdr:colOff>
      <xdr:row>0</xdr:row>
      <xdr:rowOff>102326</xdr:rowOff>
    </xdr:from>
    <xdr:to>
      <xdr:col>11</xdr:col>
      <xdr:colOff>103013</xdr:colOff>
      <xdr:row>2</xdr:row>
      <xdr:rowOff>66886</xdr:rowOff>
    </xdr:to>
    <xdr:pic>
      <xdr:nvPicPr>
        <xdr:cNvPr id="2" name="Bild 18" descr="SMJus_073_O_GR_1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80853" y="102326"/>
          <a:ext cx="2452585" cy="3741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zoomScale="70" zoomScaleNormal="70" zoomScaleSheetLayoutView="40" workbookViewId="0">
      <selection activeCell="H7" sqref="H7"/>
    </sheetView>
  </sheetViews>
  <sheetFormatPr baseColWidth="10" defaultColWidth="10.28515625" defaultRowHeight="15" x14ac:dyDescent="0.25"/>
  <cols>
    <col min="1" max="2" width="34.42578125" style="45" customWidth="1"/>
    <col min="3" max="3" width="20.28515625" style="45" customWidth="1"/>
    <col min="4" max="4" width="13.28515625" style="45" customWidth="1"/>
    <col min="5" max="5" width="19.28515625" style="45" customWidth="1"/>
    <col min="6" max="6" width="14.140625" style="45" customWidth="1"/>
    <col min="7" max="7" width="30.140625" style="45" customWidth="1"/>
    <col min="8" max="8" width="21.5703125" style="45" bestFit="1" customWidth="1"/>
    <col min="9" max="9" width="30.42578125" style="45" customWidth="1"/>
    <col min="10" max="10" width="29.7109375" style="45" customWidth="1"/>
    <col min="11" max="11" width="10.28515625" style="45"/>
    <col min="12" max="12" width="13.7109375" style="45" bestFit="1" customWidth="1"/>
    <col min="13" max="13" width="11.5703125" style="45" bestFit="1" customWidth="1"/>
    <col min="14" max="16384" width="10.28515625" style="45"/>
  </cols>
  <sheetData>
    <row r="1" spans="1:10" ht="17.25" customHeight="1" x14ac:dyDescent="0.25">
      <c r="A1" s="1" t="s">
        <v>72</v>
      </c>
      <c r="B1" s="1"/>
    </row>
    <row r="3" spans="1:10" ht="24.2" customHeight="1" thickBot="1" x14ac:dyDescent="0.3"/>
    <row r="4" spans="1:10" ht="9.9499999999999993" customHeight="1" x14ac:dyDescent="0.25">
      <c r="A4" s="3"/>
      <c r="B4" s="4"/>
      <c r="C4" s="4"/>
      <c r="D4" s="4"/>
      <c r="E4" s="4"/>
      <c r="F4" s="4"/>
      <c r="G4" s="4"/>
      <c r="H4" s="4"/>
      <c r="I4" s="4"/>
      <c r="J4" s="4"/>
    </row>
    <row r="5" spans="1:10" ht="15.75" x14ac:dyDescent="0.25">
      <c r="A5" s="133" t="s">
        <v>73</v>
      </c>
      <c r="B5" s="134"/>
      <c r="C5" s="134"/>
      <c r="D5" s="134"/>
      <c r="E5" s="134"/>
      <c r="F5" s="134"/>
      <c r="G5" s="134"/>
      <c r="H5" s="135"/>
      <c r="I5" s="135"/>
      <c r="J5" s="135"/>
    </row>
    <row r="6" spans="1:10" ht="15.75" x14ac:dyDescent="0.25">
      <c r="A6" s="136" t="s">
        <v>81</v>
      </c>
      <c r="B6" s="137"/>
      <c r="C6" s="137"/>
      <c r="D6" s="137"/>
      <c r="E6" s="137"/>
      <c r="F6" s="137"/>
      <c r="G6" s="137"/>
      <c r="H6" s="135"/>
      <c r="I6" s="135"/>
      <c r="J6" s="135"/>
    </row>
    <row r="7" spans="1:10" ht="9.9499999999999993" customHeight="1" thickBot="1" x14ac:dyDescent="0.3">
      <c r="A7" s="43"/>
      <c r="B7" s="44"/>
      <c r="C7" s="44"/>
      <c r="D7" s="44"/>
      <c r="E7" s="44"/>
      <c r="F7" s="44"/>
      <c r="G7" s="44"/>
      <c r="H7" s="19"/>
      <c r="I7" s="44"/>
      <c r="J7" s="44"/>
    </row>
    <row r="8" spans="1:10" ht="26.45" customHeight="1" x14ac:dyDescent="0.25">
      <c r="A8" s="42"/>
      <c r="B8" s="42"/>
      <c r="C8" s="42"/>
      <c r="D8" s="42"/>
      <c r="E8" s="42"/>
      <c r="F8" s="42"/>
      <c r="G8" s="42"/>
      <c r="H8" s="5"/>
    </row>
    <row r="9" spans="1:10" ht="15" customHeight="1" x14ac:dyDescent="0.25">
      <c r="A9" s="138" t="s">
        <v>36</v>
      </c>
      <c r="B9" s="138"/>
      <c r="C9" s="138"/>
      <c r="D9" s="138"/>
      <c r="E9" s="138"/>
      <c r="F9" s="138"/>
      <c r="G9" s="138"/>
      <c r="H9" s="135"/>
      <c r="I9" s="135"/>
      <c r="J9" s="135"/>
    </row>
    <row r="10" spans="1:10" ht="21.95" customHeight="1" x14ac:dyDescent="0.25">
      <c r="A10" s="9"/>
      <c r="B10" s="9"/>
      <c r="C10" s="10"/>
      <c r="D10" s="10"/>
      <c r="E10" s="10"/>
      <c r="F10" s="10"/>
      <c r="G10" s="10"/>
    </row>
    <row r="11" spans="1:10" ht="23.1" customHeight="1" x14ac:dyDescent="0.25">
      <c r="A11" s="139"/>
      <c r="B11" s="139"/>
      <c r="C11" s="140"/>
      <c r="D11" s="140"/>
      <c r="E11" s="140"/>
      <c r="F11" s="140"/>
      <c r="G11" s="140"/>
      <c r="H11" s="141"/>
      <c r="I11" s="141"/>
      <c r="J11" s="141"/>
    </row>
    <row r="12" spans="1:10" ht="24.75" customHeight="1" thickBot="1" x14ac:dyDescent="0.3">
      <c r="A12" s="11"/>
      <c r="B12" s="11"/>
      <c r="C12" s="12"/>
      <c r="D12" s="12"/>
      <c r="E12" s="12"/>
      <c r="F12" s="12"/>
      <c r="G12" s="12"/>
    </row>
    <row r="13" spans="1:10" ht="35.1" customHeight="1" thickBot="1" x14ac:dyDescent="0.3">
      <c r="A13" s="142" t="s">
        <v>55</v>
      </c>
      <c r="B13" s="143"/>
      <c r="C13" s="143"/>
      <c r="D13" s="143"/>
      <c r="E13" s="143"/>
      <c r="F13" s="143"/>
      <c r="G13" s="144"/>
      <c r="I13" s="145" t="s">
        <v>5</v>
      </c>
      <c r="J13" s="146"/>
    </row>
    <row r="14" spans="1:10" ht="32.85" customHeight="1" thickBot="1" x14ac:dyDescent="0.3">
      <c r="A14" s="151"/>
      <c r="B14" s="151"/>
      <c r="C14" s="151"/>
      <c r="D14" s="151"/>
      <c r="E14" s="151"/>
      <c r="F14" s="151"/>
      <c r="G14" s="151"/>
    </row>
    <row r="15" spans="1:10" ht="35.1" customHeight="1" thickBot="1" x14ac:dyDescent="0.3">
      <c r="A15" s="152" t="s">
        <v>29</v>
      </c>
      <c r="B15" s="153"/>
      <c r="C15" s="153"/>
      <c r="D15" s="153"/>
      <c r="E15" s="153"/>
      <c r="F15" s="153"/>
      <c r="G15" s="153"/>
      <c r="H15" s="153"/>
      <c r="I15" s="153"/>
      <c r="J15" s="154"/>
    </row>
    <row r="16" spans="1:10" ht="32.85" customHeight="1" thickBot="1" x14ac:dyDescent="0.3">
      <c r="A16" s="155"/>
      <c r="B16" s="155"/>
      <c r="C16" s="155"/>
      <c r="D16" s="155"/>
      <c r="E16" s="155"/>
      <c r="F16" s="155"/>
      <c r="G16" s="155"/>
    </row>
    <row r="17" spans="1:10" ht="22.15" customHeight="1" thickBot="1" x14ac:dyDescent="0.3">
      <c r="A17" s="124" t="s">
        <v>56</v>
      </c>
      <c r="B17" s="125"/>
      <c r="C17" s="125"/>
      <c r="D17" s="125"/>
      <c r="E17" s="125"/>
      <c r="F17" s="125"/>
      <c r="G17" s="126"/>
      <c r="J17" s="21"/>
    </row>
    <row r="18" spans="1:10" ht="30.75" customHeight="1" thickBot="1" x14ac:dyDescent="0.3">
      <c r="A18" s="24"/>
      <c r="B18" s="24"/>
      <c r="C18" s="14" t="s">
        <v>1</v>
      </c>
      <c r="D18" s="156" t="s">
        <v>10</v>
      </c>
      <c r="E18" s="157"/>
      <c r="F18" s="13" t="s">
        <v>7</v>
      </c>
      <c r="G18" s="13" t="s">
        <v>11</v>
      </c>
      <c r="I18" s="130" t="s">
        <v>4</v>
      </c>
      <c r="J18" s="130" t="s">
        <v>15</v>
      </c>
    </row>
    <row r="19" spans="1:10" ht="51.75" customHeight="1" thickBot="1" x14ac:dyDescent="0.3">
      <c r="A19" s="40"/>
      <c r="B19" s="48" t="s">
        <v>32</v>
      </c>
      <c r="C19" s="128" t="s">
        <v>12</v>
      </c>
      <c r="D19" s="132"/>
      <c r="E19" s="132"/>
      <c r="F19" s="132"/>
      <c r="G19" s="129"/>
      <c r="I19" s="131"/>
      <c r="J19" s="131"/>
    </row>
    <row r="20" spans="1:10" ht="22.15" customHeight="1" thickBot="1" x14ac:dyDescent="0.3">
      <c r="A20" s="91" t="s">
        <v>14</v>
      </c>
      <c r="B20" s="93" t="s">
        <v>33</v>
      </c>
      <c r="C20" s="23">
        <v>50</v>
      </c>
      <c r="D20" s="147">
        <v>0</v>
      </c>
      <c r="E20" s="148"/>
      <c r="F20" s="31">
        <f>- V26%</f>
        <v>0</v>
      </c>
      <c r="G20" s="25">
        <f t="shared" ref="G20:G27" si="0">D20+(D20*F20)</f>
        <v>0</v>
      </c>
      <c r="I20" s="96">
        <v>7000</v>
      </c>
      <c r="J20" s="99">
        <f>IF(B20=Stammdaten!A2,I20*G23,I20*G23*0.5)</f>
        <v>0</v>
      </c>
    </row>
    <row r="21" spans="1:10" ht="22.15" customHeight="1" thickBot="1" x14ac:dyDescent="0.3">
      <c r="A21" s="92"/>
      <c r="B21" s="94"/>
      <c r="C21" s="23">
        <v>100</v>
      </c>
      <c r="D21" s="147">
        <v>0</v>
      </c>
      <c r="E21" s="148"/>
      <c r="F21" s="31">
        <v>0</v>
      </c>
      <c r="G21" s="25">
        <f t="shared" si="0"/>
        <v>0</v>
      </c>
      <c r="I21" s="97"/>
      <c r="J21" s="100"/>
    </row>
    <row r="22" spans="1:10" ht="22.15" customHeight="1" thickBot="1" x14ac:dyDescent="0.3">
      <c r="A22" s="92"/>
      <c r="B22" s="94"/>
      <c r="C22" s="23">
        <v>1000</v>
      </c>
      <c r="D22" s="149">
        <v>0</v>
      </c>
      <c r="E22" s="150"/>
      <c r="F22" s="31">
        <v>0</v>
      </c>
      <c r="G22" s="25">
        <f t="shared" si="0"/>
        <v>0</v>
      </c>
      <c r="I22" s="97"/>
      <c r="J22" s="100"/>
    </row>
    <row r="23" spans="1:10" ht="22.15" customHeight="1" thickBot="1" x14ac:dyDescent="0.3">
      <c r="A23" s="127"/>
      <c r="B23" s="95"/>
      <c r="C23" s="23">
        <v>7000</v>
      </c>
      <c r="D23" s="108">
        <v>0</v>
      </c>
      <c r="E23" s="109"/>
      <c r="F23" s="31">
        <v>0</v>
      </c>
      <c r="G23" s="25">
        <f t="shared" si="0"/>
        <v>0</v>
      </c>
      <c r="I23" s="98"/>
      <c r="J23" s="101"/>
    </row>
    <row r="24" spans="1:10" ht="22.15" customHeight="1" thickBot="1" x14ac:dyDescent="0.3">
      <c r="A24" s="91" t="s">
        <v>13</v>
      </c>
      <c r="B24" s="93" t="s">
        <v>33</v>
      </c>
      <c r="C24" s="23">
        <v>1</v>
      </c>
      <c r="D24" s="108">
        <v>0</v>
      </c>
      <c r="E24" s="109"/>
      <c r="F24" s="31">
        <v>0</v>
      </c>
      <c r="G24" s="25">
        <f t="shared" si="0"/>
        <v>0</v>
      </c>
      <c r="I24" s="96">
        <v>50</v>
      </c>
      <c r="J24" s="99">
        <f>IF(B24=Stammdaten!A2,I24*G27,I24*G27*0.5)</f>
        <v>0</v>
      </c>
    </row>
    <row r="25" spans="1:10" ht="22.15" customHeight="1" thickBot="1" x14ac:dyDescent="0.3">
      <c r="A25" s="92"/>
      <c r="B25" s="94"/>
      <c r="C25" s="23">
        <v>5</v>
      </c>
      <c r="D25" s="108">
        <v>0</v>
      </c>
      <c r="E25" s="109"/>
      <c r="F25" s="31">
        <v>0</v>
      </c>
      <c r="G25" s="25">
        <f t="shared" si="0"/>
        <v>0</v>
      </c>
      <c r="I25" s="97"/>
      <c r="J25" s="100"/>
    </row>
    <row r="26" spans="1:10" ht="22.15" customHeight="1" thickBot="1" x14ac:dyDescent="0.3">
      <c r="A26" s="92"/>
      <c r="B26" s="94"/>
      <c r="C26" s="23">
        <v>20</v>
      </c>
      <c r="D26" s="108">
        <v>0</v>
      </c>
      <c r="E26" s="109"/>
      <c r="F26" s="31">
        <v>0</v>
      </c>
      <c r="G26" s="25">
        <f t="shared" si="0"/>
        <v>0</v>
      </c>
      <c r="I26" s="97"/>
      <c r="J26" s="100"/>
    </row>
    <row r="27" spans="1:10" ht="22.15" customHeight="1" thickBot="1" x14ac:dyDescent="0.3">
      <c r="A27" s="127"/>
      <c r="B27" s="95"/>
      <c r="C27" s="23">
        <v>50</v>
      </c>
      <c r="D27" s="108">
        <v>0</v>
      </c>
      <c r="E27" s="109"/>
      <c r="F27" s="31">
        <v>0</v>
      </c>
      <c r="G27" s="25">
        <f t="shared" si="0"/>
        <v>0</v>
      </c>
      <c r="I27" s="98"/>
      <c r="J27" s="101"/>
    </row>
    <row r="28" spans="1:10" ht="22.15" customHeight="1" thickBot="1" x14ac:dyDescent="0.3">
      <c r="A28" s="91" t="s">
        <v>30</v>
      </c>
      <c r="B28" s="93" t="s">
        <v>33</v>
      </c>
      <c r="C28" s="23">
        <v>1</v>
      </c>
      <c r="D28" s="108">
        <v>0</v>
      </c>
      <c r="E28" s="109"/>
      <c r="F28" s="31">
        <v>0</v>
      </c>
      <c r="G28" s="25">
        <f t="shared" ref="G28:G41" si="1">D28+(D28*F28)</f>
        <v>0</v>
      </c>
      <c r="I28" s="96">
        <v>150</v>
      </c>
      <c r="J28" s="99">
        <f>IF(B28=Stammdaten!A2,I28*G31,I28*G31*0.5)</f>
        <v>0</v>
      </c>
    </row>
    <row r="29" spans="1:10" ht="22.15" customHeight="1" thickBot="1" x14ac:dyDescent="0.3">
      <c r="A29" s="92"/>
      <c r="B29" s="94"/>
      <c r="C29" s="23">
        <v>10</v>
      </c>
      <c r="D29" s="108">
        <v>0</v>
      </c>
      <c r="E29" s="109"/>
      <c r="F29" s="31">
        <v>0</v>
      </c>
      <c r="G29" s="25">
        <f t="shared" si="1"/>
        <v>0</v>
      </c>
      <c r="I29" s="97"/>
      <c r="J29" s="100"/>
    </row>
    <row r="30" spans="1:10" ht="22.15" customHeight="1" thickBot="1" x14ac:dyDescent="0.3">
      <c r="A30" s="92"/>
      <c r="B30" s="94"/>
      <c r="C30" s="23">
        <v>50</v>
      </c>
      <c r="D30" s="108">
        <v>0</v>
      </c>
      <c r="E30" s="109"/>
      <c r="F30" s="31">
        <v>0</v>
      </c>
      <c r="G30" s="25">
        <f t="shared" si="1"/>
        <v>0</v>
      </c>
      <c r="I30" s="97"/>
      <c r="J30" s="100"/>
    </row>
    <row r="31" spans="1:10" ht="22.15" customHeight="1" thickBot="1" x14ac:dyDescent="0.3">
      <c r="A31" s="127"/>
      <c r="B31" s="95"/>
      <c r="C31" s="23">
        <v>150</v>
      </c>
      <c r="D31" s="108">
        <v>0</v>
      </c>
      <c r="E31" s="109"/>
      <c r="F31" s="31">
        <v>0</v>
      </c>
      <c r="G31" s="25">
        <f t="shared" si="1"/>
        <v>0</v>
      </c>
      <c r="I31" s="98"/>
      <c r="J31" s="101"/>
    </row>
    <row r="32" spans="1:10" ht="22.15" customHeight="1" thickBot="1" x14ac:dyDescent="0.3">
      <c r="A32" s="91" t="s">
        <v>31</v>
      </c>
      <c r="B32" s="93" t="s">
        <v>33</v>
      </c>
      <c r="C32" s="23">
        <v>1</v>
      </c>
      <c r="D32" s="108">
        <v>0</v>
      </c>
      <c r="E32" s="109"/>
      <c r="F32" s="31">
        <v>0</v>
      </c>
      <c r="G32" s="25">
        <f t="shared" ref="G32:G34" si="2">D32+(D32*F32)</f>
        <v>0</v>
      </c>
      <c r="I32" s="96">
        <v>5</v>
      </c>
      <c r="J32" s="99">
        <f>IF(B32=Stammdaten!A2,I32*G33,I32*G33*0.5)</f>
        <v>0</v>
      </c>
    </row>
    <row r="33" spans="1:10" ht="22.15" customHeight="1" thickBot="1" x14ac:dyDescent="0.3">
      <c r="A33" s="92"/>
      <c r="B33" s="94"/>
      <c r="C33" s="23">
        <v>5</v>
      </c>
      <c r="D33" s="108">
        <v>0</v>
      </c>
      <c r="E33" s="109"/>
      <c r="F33" s="31">
        <v>0</v>
      </c>
      <c r="G33" s="25">
        <f t="shared" si="2"/>
        <v>0</v>
      </c>
      <c r="I33" s="97"/>
      <c r="J33" s="100"/>
    </row>
    <row r="34" spans="1:10" ht="22.15" customHeight="1" thickBot="1" x14ac:dyDescent="0.3">
      <c r="A34" s="92"/>
      <c r="B34" s="95"/>
      <c r="C34" s="23">
        <v>10</v>
      </c>
      <c r="D34" s="108">
        <v>0</v>
      </c>
      <c r="E34" s="109"/>
      <c r="F34" s="31">
        <v>0</v>
      </c>
      <c r="G34" s="25">
        <f t="shared" si="2"/>
        <v>0</v>
      </c>
      <c r="I34" s="98"/>
      <c r="J34" s="101"/>
    </row>
    <row r="35" spans="1:10" ht="22.15" customHeight="1" thickBot="1" x14ac:dyDescent="0.3">
      <c r="A35" s="91" t="s">
        <v>70</v>
      </c>
      <c r="B35" s="93" t="s">
        <v>33</v>
      </c>
      <c r="C35" s="23">
        <v>1</v>
      </c>
      <c r="D35" s="108">
        <v>0</v>
      </c>
      <c r="E35" s="109"/>
      <c r="F35" s="31">
        <v>0</v>
      </c>
      <c r="G35" s="25">
        <f t="shared" si="1"/>
        <v>0</v>
      </c>
      <c r="I35" s="96">
        <v>2</v>
      </c>
      <c r="J35" s="99">
        <f>IF(B35=Stammdaten!A2,I35*G36,I35*G36*0.5)</f>
        <v>0</v>
      </c>
    </row>
    <row r="36" spans="1:10" ht="22.15" customHeight="1" thickBot="1" x14ac:dyDescent="0.3">
      <c r="A36" s="92"/>
      <c r="B36" s="94"/>
      <c r="C36" s="23">
        <v>2</v>
      </c>
      <c r="D36" s="108">
        <v>0</v>
      </c>
      <c r="E36" s="109"/>
      <c r="F36" s="31">
        <v>0</v>
      </c>
      <c r="G36" s="25">
        <f t="shared" ref="G36" si="3">D36+(D36*F36)</f>
        <v>0</v>
      </c>
      <c r="I36" s="97"/>
      <c r="J36" s="100"/>
    </row>
    <row r="37" spans="1:10" ht="22.15" customHeight="1" thickBot="1" x14ac:dyDescent="0.3">
      <c r="A37" s="92"/>
      <c r="B37" s="95"/>
      <c r="C37" s="23">
        <v>5</v>
      </c>
      <c r="D37" s="108">
        <v>0</v>
      </c>
      <c r="E37" s="109"/>
      <c r="F37" s="31">
        <v>0</v>
      </c>
      <c r="G37" s="25">
        <f t="shared" si="1"/>
        <v>0</v>
      </c>
      <c r="I37" s="97"/>
      <c r="J37" s="100"/>
    </row>
    <row r="38" spans="1:10" ht="22.15" customHeight="1" thickBot="1" x14ac:dyDescent="0.3">
      <c r="A38" s="102" t="s">
        <v>69</v>
      </c>
      <c r="B38" s="103"/>
      <c r="C38" s="23">
        <v>1000</v>
      </c>
      <c r="D38" s="108">
        <v>0</v>
      </c>
      <c r="E38" s="109"/>
      <c r="F38" s="31">
        <v>0</v>
      </c>
      <c r="G38" s="25">
        <f t="shared" si="1"/>
        <v>0</v>
      </c>
      <c r="I38" s="96">
        <v>30000</v>
      </c>
      <c r="J38" s="99">
        <f>(I38/1000)*G41</f>
        <v>0</v>
      </c>
    </row>
    <row r="39" spans="1:10" ht="22.15" customHeight="1" thickBot="1" x14ac:dyDescent="0.3">
      <c r="A39" s="104"/>
      <c r="B39" s="105"/>
      <c r="C39" s="23">
        <v>5000</v>
      </c>
      <c r="D39" s="108">
        <v>0</v>
      </c>
      <c r="E39" s="109"/>
      <c r="F39" s="31">
        <v>0</v>
      </c>
      <c r="G39" s="25">
        <f t="shared" si="1"/>
        <v>0</v>
      </c>
      <c r="I39" s="97"/>
      <c r="J39" s="100"/>
    </row>
    <row r="40" spans="1:10" ht="22.15" customHeight="1" thickBot="1" x14ac:dyDescent="0.3">
      <c r="A40" s="104"/>
      <c r="B40" s="105"/>
      <c r="C40" s="23">
        <v>10000</v>
      </c>
      <c r="D40" s="108">
        <v>0</v>
      </c>
      <c r="E40" s="109"/>
      <c r="F40" s="31">
        <v>0</v>
      </c>
      <c r="G40" s="25">
        <f t="shared" si="1"/>
        <v>0</v>
      </c>
      <c r="I40" s="97"/>
      <c r="J40" s="100"/>
    </row>
    <row r="41" spans="1:10" ht="22.15" customHeight="1" thickBot="1" x14ac:dyDescent="0.3">
      <c r="A41" s="106"/>
      <c r="B41" s="107"/>
      <c r="C41" s="23">
        <v>30000</v>
      </c>
      <c r="D41" s="108">
        <v>0</v>
      </c>
      <c r="E41" s="109"/>
      <c r="F41" s="31">
        <v>0</v>
      </c>
      <c r="G41" s="25">
        <f t="shared" si="1"/>
        <v>0</v>
      </c>
      <c r="I41" s="98"/>
      <c r="J41" s="101"/>
    </row>
    <row r="42" spans="1:10" ht="22.15" customHeight="1" thickBot="1" x14ac:dyDescent="0.3">
      <c r="A42" s="122" t="s">
        <v>28</v>
      </c>
      <c r="B42" s="123"/>
      <c r="C42" s="23">
        <v>1</v>
      </c>
      <c r="D42" s="108">
        <v>0</v>
      </c>
      <c r="E42" s="109"/>
      <c r="F42" s="31">
        <v>0</v>
      </c>
      <c r="G42" s="25">
        <f t="shared" ref="G42" si="4">D42+(D42*F42)</f>
        <v>0</v>
      </c>
      <c r="I42" s="38">
        <v>1</v>
      </c>
      <c r="J42" s="73">
        <f>I42*G42</f>
        <v>0</v>
      </c>
    </row>
    <row r="43" spans="1:10" ht="22.15" customHeight="1" thickTop="1" thickBot="1" x14ac:dyDescent="0.3">
      <c r="A43" s="16"/>
      <c r="B43" s="16"/>
      <c r="C43" s="18"/>
      <c r="I43" s="32" t="s">
        <v>21</v>
      </c>
      <c r="J43" s="74">
        <f>SUM(J20:J42)</f>
        <v>0</v>
      </c>
    </row>
    <row r="44" spans="1:10" ht="22.15" customHeight="1" thickBot="1" x14ac:dyDescent="0.3"/>
    <row r="45" spans="1:10" ht="22.15" customHeight="1" thickBot="1" x14ac:dyDescent="0.3">
      <c r="A45" s="124" t="s">
        <v>57</v>
      </c>
      <c r="B45" s="125"/>
      <c r="C45" s="125"/>
      <c r="D45" s="125"/>
      <c r="E45" s="125"/>
      <c r="F45" s="125"/>
      <c r="G45" s="126"/>
      <c r="J45" s="21"/>
    </row>
    <row r="46" spans="1:10" ht="30.75" customHeight="1" thickBot="1" x14ac:dyDescent="0.3">
      <c r="A46" s="24"/>
      <c r="B46" s="24"/>
      <c r="C46" s="14" t="s">
        <v>1</v>
      </c>
      <c r="D46" s="128" t="s">
        <v>58</v>
      </c>
      <c r="E46" s="129"/>
      <c r="F46" s="13" t="s">
        <v>7</v>
      </c>
      <c r="G46" s="13" t="s">
        <v>11</v>
      </c>
      <c r="I46" s="130" t="s">
        <v>4</v>
      </c>
      <c r="J46" s="130" t="s">
        <v>15</v>
      </c>
    </row>
    <row r="47" spans="1:10" ht="45.75" customHeight="1" thickBot="1" x14ac:dyDescent="0.3">
      <c r="A47" s="40"/>
      <c r="B47" s="48" t="s">
        <v>32</v>
      </c>
      <c r="C47" s="128" t="s">
        <v>12</v>
      </c>
      <c r="D47" s="132"/>
      <c r="E47" s="132"/>
      <c r="F47" s="132"/>
      <c r="G47" s="129"/>
      <c r="I47" s="131"/>
      <c r="J47" s="131"/>
    </row>
    <row r="48" spans="1:10" ht="22.15" customHeight="1" thickBot="1" x14ac:dyDescent="0.3">
      <c r="A48" s="91" t="s">
        <v>14</v>
      </c>
      <c r="B48" s="93" t="s">
        <v>33</v>
      </c>
      <c r="C48" s="23">
        <v>50</v>
      </c>
      <c r="D48" s="108">
        <v>0</v>
      </c>
      <c r="E48" s="109"/>
      <c r="F48" s="31">
        <v>0</v>
      </c>
      <c r="G48" s="25">
        <f t="shared" ref="G48:G55" si="5">D48+(D48*F48)</f>
        <v>0</v>
      </c>
      <c r="I48" s="96">
        <v>7000</v>
      </c>
      <c r="J48" s="99">
        <f>IF(B48=Stammdaten!A2,I48*G51*12,I48*G51*0.5*12)</f>
        <v>0</v>
      </c>
    </row>
    <row r="49" spans="1:13" ht="22.15" customHeight="1" thickBot="1" x14ac:dyDescent="0.3">
      <c r="A49" s="92"/>
      <c r="B49" s="94"/>
      <c r="C49" s="23">
        <v>100</v>
      </c>
      <c r="D49" s="108">
        <v>0</v>
      </c>
      <c r="E49" s="109"/>
      <c r="F49" s="31">
        <v>0</v>
      </c>
      <c r="G49" s="25">
        <f t="shared" si="5"/>
        <v>0</v>
      </c>
      <c r="I49" s="97"/>
      <c r="J49" s="100"/>
    </row>
    <row r="50" spans="1:13" ht="22.15" customHeight="1" thickBot="1" x14ac:dyDescent="0.3">
      <c r="A50" s="92"/>
      <c r="B50" s="94"/>
      <c r="C50" s="23">
        <v>1000</v>
      </c>
      <c r="D50" s="108">
        <v>0</v>
      </c>
      <c r="E50" s="109"/>
      <c r="F50" s="31">
        <v>0</v>
      </c>
      <c r="G50" s="25">
        <f t="shared" si="5"/>
        <v>0</v>
      </c>
      <c r="I50" s="97"/>
      <c r="J50" s="100"/>
      <c r="L50" s="72"/>
    </row>
    <row r="51" spans="1:13" ht="22.15" customHeight="1" thickBot="1" x14ac:dyDescent="0.3">
      <c r="A51" s="127"/>
      <c r="B51" s="95"/>
      <c r="C51" s="23">
        <v>7000</v>
      </c>
      <c r="D51" s="108">
        <v>0</v>
      </c>
      <c r="E51" s="109"/>
      <c r="F51" s="31">
        <v>0</v>
      </c>
      <c r="G51" s="25">
        <f t="shared" si="5"/>
        <v>0</v>
      </c>
      <c r="I51" s="98"/>
      <c r="J51" s="101"/>
    </row>
    <row r="52" spans="1:13" ht="22.15" customHeight="1" thickBot="1" x14ac:dyDescent="0.3">
      <c r="A52" s="91" t="s">
        <v>13</v>
      </c>
      <c r="B52" s="93" t="s">
        <v>33</v>
      </c>
      <c r="C52" s="23">
        <v>1</v>
      </c>
      <c r="D52" s="108">
        <v>0</v>
      </c>
      <c r="E52" s="109"/>
      <c r="F52" s="31">
        <v>0</v>
      </c>
      <c r="G52" s="25">
        <f t="shared" si="5"/>
        <v>0</v>
      </c>
      <c r="I52" s="96">
        <v>50</v>
      </c>
      <c r="J52" s="99">
        <f>IF(B52=Stammdaten!A2,I52*G55*12,I52*G55*0.5*12)</f>
        <v>0</v>
      </c>
    </row>
    <row r="53" spans="1:13" ht="22.15" customHeight="1" thickBot="1" x14ac:dyDescent="0.3">
      <c r="A53" s="92"/>
      <c r="B53" s="94"/>
      <c r="C53" s="23">
        <v>5</v>
      </c>
      <c r="D53" s="108">
        <v>0</v>
      </c>
      <c r="E53" s="109"/>
      <c r="F53" s="31">
        <v>0</v>
      </c>
      <c r="G53" s="25">
        <f t="shared" si="5"/>
        <v>0</v>
      </c>
      <c r="I53" s="97"/>
      <c r="J53" s="100"/>
      <c r="M53" s="72"/>
    </row>
    <row r="54" spans="1:13" ht="22.15" customHeight="1" thickBot="1" x14ac:dyDescent="0.3">
      <c r="A54" s="92"/>
      <c r="B54" s="94"/>
      <c r="C54" s="23">
        <v>20</v>
      </c>
      <c r="D54" s="108">
        <v>0</v>
      </c>
      <c r="E54" s="109"/>
      <c r="F54" s="31">
        <v>0</v>
      </c>
      <c r="G54" s="25">
        <f t="shared" si="5"/>
        <v>0</v>
      </c>
      <c r="I54" s="97"/>
      <c r="J54" s="100"/>
    </row>
    <row r="55" spans="1:13" ht="22.15" customHeight="1" thickBot="1" x14ac:dyDescent="0.3">
      <c r="A55" s="127"/>
      <c r="B55" s="95"/>
      <c r="C55" s="23">
        <v>50</v>
      </c>
      <c r="D55" s="108">
        <v>0</v>
      </c>
      <c r="E55" s="109"/>
      <c r="F55" s="31">
        <v>0</v>
      </c>
      <c r="G55" s="25">
        <f t="shared" si="5"/>
        <v>0</v>
      </c>
      <c r="I55" s="98"/>
      <c r="J55" s="101"/>
    </row>
    <row r="56" spans="1:13" ht="22.15" customHeight="1" thickBot="1" x14ac:dyDescent="0.3">
      <c r="A56" s="91" t="s">
        <v>30</v>
      </c>
      <c r="B56" s="93" t="s">
        <v>33</v>
      </c>
      <c r="C56" s="23">
        <v>1</v>
      </c>
      <c r="D56" s="108">
        <v>0</v>
      </c>
      <c r="E56" s="109"/>
      <c r="F56" s="31">
        <v>0</v>
      </c>
      <c r="G56" s="25">
        <f t="shared" ref="G56:G70" si="6">D56+(D56*F56)</f>
        <v>0</v>
      </c>
      <c r="I56" s="96">
        <v>150</v>
      </c>
      <c r="J56" s="99">
        <f>IF(B56=Stammdaten!A2,I56*G59,I56*G59*0.5)</f>
        <v>0</v>
      </c>
    </row>
    <row r="57" spans="1:13" ht="22.15" customHeight="1" thickBot="1" x14ac:dyDescent="0.3">
      <c r="A57" s="92"/>
      <c r="B57" s="94"/>
      <c r="C57" s="23">
        <v>10</v>
      </c>
      <c r="D57" s="108">
        <v>0</v>
      </c>
      <c r="E57" s="109"/>
      <c r="F57" s="31">
        <v>0</v>
      </c>
      <c r="G57" s="25">
        <f t="shared" si="6"/>
        <v>0</v>
      </c>
      <c r="I57" s="97"/>
      <c r="J57" s="100"/>
    </row>
    <row r="58" spans="1:13" ht="22.15" customHeight="1" thickBot="1" x14ac:dyDescent="0.3">
      <c r="A58" s="92"/>
      <c r="B58" s="94"/>
      <c r="C58" s="23">
        <v>50</v>
      </c>
      <c r="D58" s="108">
        <v>0</v>
      </c>
      <c r="E58" s="109"/>
      <c r="F58" s="31">
        <v>0</v>
      </c>
      <c r="G58" s="25">
        <f t="shared" si="6"/>
        <v>0</v>
      </c>
      <c r="I58" s="97"/>
      <c r="J58" s="100"/>
    </row>
    <row r="59" spans="1:13" ht="22.15" customHeight="1" thickBot="1" x14ac:dyDescent="0.3">
      <c r="A59" s="127"/>
      <c r="B59" s="95"/>
      <c r="C59" s="23">
        <v>150</v>
      </c>
      <c r="D59" s="108">
        <v>0</v>
      </c>
      <c r="E59" s="109"/>
      <c r="F59" s="31">
        <v>0</v>
      </c>
      <c r="G59" s="25">
        <f t="shared" si="6"/>
        <v>0</v>
      </c>
      <c r="I59" s="98"/>
      <c r="J59" s="101"/>
    </row>
    <row r="60" spans="1:13" ht="22.15" customHeight="1" thickBot="1" x14ac:dyDescent="0.3">
      <c r="A60" s="91" t="s">
        <v>31</v>
      </c>
      <c r="B60" s="93" t="s">
        <v>33</v>
      </c>
      <c r="C60" s="23">
        <v>1</v>
      </c>
      <c r="D60" s="108">
        <v>0</v>
      </c>
      <c r="E60" s="109"/>
      <c r="F60" s="31">
        <v>0</v>
      </c>
      <c r="G60" s="25">
        <f t="shared" si="6"/>
        <v>0</v>
      </c>
      <c r="I60" s="96">
        <v>5</v>
      </c>
      <c r="J60" s="99">
        <f>IF(B60=Stammdaten!A2,I60*G61*12,I60*G61*0.5*12)</f>
        <v>0</v>
      </c>
    </row>
    <row r="61" spans="1:13" ht="22.15" customHeight="1" thickBot="1" x14ac:dyDescent="0.3">
      <c r="A61" s="92"/>
      <c r="B61" s="94"/>
      <c r="C61" s="23">
        <v>5</v>
      </c>
      <c r="D61" s="108">
        <v>0</v>
      </c>
      <c r="E61" s="109"/>
      <c r="F61" s="31">
        <v>0</v>
      </c>
      <c r="G61" s="25">
        <f t="shared" si="6"/>
        <v>0</v>
      </c>
      <c r="I61" s="97"/>
      <c r="J61" s="100"/>
    </row>
    <row r="62" spans="1:13" ht="22.15" customHeight="1" thickBot="1" x14ac:dyDescent="0.3">
      <c r="A62" s="92"/>
      <c r="B62" s="95"/>
      <c r="C62" s="23">
        <v>10</v>
      </c>
      <c r="D62" s="108">
        <v>0</v>
      </c>
      <c r="E62" s="109"/>
      <c r="F62" s="31">
        <v>0</v>
      </c>
      <c r="G62" s="25">
        <f t="shared" si="6"/>
        <v>0</v>
      </c>
      <c r="I62" s="98"/>
      <c r="J62" s="101"/>
    </row>
    <row r="63" spans="1:13" ht="22.15" customHeight="1" thickBot="1" x14ac:dyDescent="0.3">
      <c r="A63" s="91" t="s">
        <v>70</v>
      </c>
      <c r="B63" s="93" t="s">
        <v>33</v>
      </c>
      <c r="C63" s="23">
        <v>1</v>
      </c>
      <c r="D63" s="108">
        <v>0</v>
      </c>
      <c r="E63" s="109"/>
      <c r="F63" s="31">
        <v>0</v>
      </c>
      <c r="G63" s="25">
        <f t="shared" si="6"/>
        <v>0</v>
      </c>
      <c r="I63" s="96">
        <v>2</v>
      </c>
      <c r="J63" s="99">
        <f>IF(B63=Stammdaten!A2,I63*G64*12,I63*G64*0.5*12)</f>
        <v>0</v>
      </c>
    </row>
    <row r="64" spans="1:13" ht="22.15" customHeight="1" thickBot="1" x14ac:dyDescent="0.3">
      <c r="A64" s="92"/>
      <c r="B64" s="94"/>
      <c r="C64" s="23">
        <v>2</v>
      </c>
      <c r="D64" s="108">
        <v>0</v>
      </c>
      <c r="E64" s="109"/>
      <c r="F64" s="31">
        <v>0</v>
      </c>
      <c r="G64" s="25">
        <f t="shared" si="6"/>
        <v>0</v>
      </c>
      <c r="I64" s="97"/>
      <c r="J64" s="100"/>
    </row>
    <row r="65" spans="1:10" ht="22.15" customHeight="1" thickBot="1" x14ac:dyDescent="0.3">
      <c r="A65" s="92"/>
      <c r="B65" s="95"/>
      <c r="C65" s="23">
        <v>5</v>
      </c>
      <c r="D65" s="108">
        <v>0</v>
      </c>
      <c r="E65" s="109"/>
      <c r="F65" s="31">
        <v>0</v>
      </c>
      <c r="G65" s="25">
        <f t="shared" si="6"/>
        <v>0</v>
      </c>
      <c r="I65" s="97"/>
      <c r="J65" s="100"/>
    </row>
    <row r="66" spans="1:10" ht="22.15" customHeight="1" thickBot="1" x14ac:dyDescent="0.3">
      <c r="A66" s="102" t="s">
        <v>69</v>
      </c>
      <c r="B66" s="103"/>
      <c r="C66" s="23">
        <v>1000</v>
      </c>
      <c r="D66" s="108">
        <v>0</v>
      </c>
      <c r="E66" s="109"/>
      <c r="F66" s="31">
        <v>0</v>
      </c>
      <c r="G66" s="25">
        <f t="shared" si="6"/>
        <v>0</v>
      </c>
      <c r="I66" s="96">
        <v>30000</v>
      </c>
      <c r="J66" s="99">
        <f>I66/1000*G69*12</f>
        <v>0</v>
      </c>
    </row>
    <row r="67" spans="1:10" ht="22.15" customHeight="1" thickBot="1" x14ac:dyDescent="0.3">
      <c r="A67" s="104"/>
      <c r="B67" s="105"/>
      <c r="C67" s="23">
        <v>5000</v>
      </c>
      <c r="D67" s="108">
        <v>0</v>
      </c>
      <c r="E67" s="109"/>
      <c r="F67" s="31">
        <v>0</v>
      </c>
      <c r="G67" s="25">
        <f t="shared" si="6"/>
        <v>0</v>
      </c>
      <c r="I67" s="97"/>
      <c r="J67" s="100"/>
    </row>
    <row r="68" spans="1:10" ht="22.15" customHeight="1" thickBot="1" x14ac:dyDescent="0.3">
      <c r="A68" s="104"/>
      <c r="B68" s="105"/>
      <c r="C68" s="23">
        <v>10000</v>
      </c>
      <c r="D68" s="108">
        <v>0</v>
      </c>
      <c r="E68" s="109"/>
      <c r="F68" s="31">
        <v>0</v>
      </c>
      <c r="G68" s="25">
        <f t="shared" si="6"/>
        <v>0</v>
      </c>
      <c r="I68" s="97"/>
      <c r="J68" s="100"/>
    </row>
    <row r="69" spans="1:10" ht="22.15" customHeight="1" thickBot="1" x14ac:dyDescent="0.3">
      <c r="A69" s="106"/>
      <c r="B69" s="107"/>
      <c r="C69" s="23">
        <v>30000</v>
      </c>
      <c r="D69" s="108">
        <v>0</v>
      </c>
      <c r="E69" s="109"/>
      <c r="F69" s="31">
        <v>0</v>
      </c>
      <c r="G69" s="25">
        <f t="shared" si="6"/>
        <v>0</v>
      </c>
      <c r="I69" s="98"/>
      <c r="J69" s="101"/>
    </row>
    <row r="70" spans="1:10" ht="22.15" customHeight="1" thickBot="1" x14ac:dyDescent="0.3">
      <c r="A70" s="122" t="s">
        <v>28</v>
      </c>
      <c r="B70" s="123"/>
      <c r="C70" s="23">
        <v>1</v>
      </c>
      <c r="D70" s="108">
        <v>0</v>
      </c>
      <c r="E70" s="109"/>
      <c r="F70" s="31">
        <v>0</v>
      </c>
      <c r="G70" s="25">
        <f t="shared" si="6"/>
        <v>0</v>
      </c>
      <c r="I70" s="38">
        <v>1</v>
      </c>
      <c r="J70" s="73">
        <f>I70*G70*12</f>
        <v>0</v>
      </c>
    </row>
    <row r="71" spans="1:10" ht="22.15" customHeight="1" thickTop="1" thickBot="1" x14ac:dyDescent="0.3">
      <c r="A71" s="16"/>
      <c r="B71" s="16"/>
      <c r="C71" s="18"/>
      <c r="I71" s="32" t="s">
        <v>22</v>
      </c>
      <c r="J71" s="74">
        <f>SUM(J48:J70)</f>
        <v>0</v>
      </c>
    </row>
    <row r="72" spans="1:10" s="42" customFormat="1" ht="23.1" customHeight="1" thickBot="1" x14ac:dyDescent="0.3">
      <c r="A72" s="15"/>
      <c r="B72" s="15"/>
      <c r="C72" s="15"/>
      <c r="D72" s="15"/>
      <c r="E72" s="15"/>
      <c r="F72" s="15"/>
      <c r="G72" s="15"/>
      <c r="I72" s="45"/>
    </row>
    <row r="73" spans="1:10" s="41" customFormat="1" ht="113.45" customHeight="1" x14ac:dyDescent="0.25">
      <c r="A73" s="110" t="s">
        <v>35</v>
      </c>
      <c r="B73" s="111"/>
      <c r="C73" s="112"/>
      <c r="D73" s="119"/>
      <c r="E73" s="120"/>
      <c r="F73" s="121"/>
      <c r="H73" s="45"/>
      <c r="I73" s="45"/>
    </row>
    <row r="74" spans="1:10" ht="15" customHeight="1" x14ac:dyDescent="0.25">
      <c r="A74" s="113"/>
      <c r="B74" s="114"/>
      <c r="C74" s="115"/>
      <c r="D74" s="85" t="s">
        <v>6</v>
      </c>
      <c r="E74" s="86"/>
      <c r="F74" s="87"/>
    </row>
    <row r="75" spans="1:10" ht="15" customHeight="1" x14ac:dyDescent="0.25">
      <c r="A75" s="113"/>
      <c r="B75" s="114"/>
      <c r="C75" s="115"/>
      <c r="D75" s="85"/>
      <c r="E75" s="86"/>
      <c r="F75" s="87"/>
    </row>
    <row r="76" spans="1:10" ht="15" customHeight="1" x14ac:dyDescent="0.25">
      <c r="A76" s="113"/>
      <c r="B76" s="114"/>
      <c r="C76" s="115"/>
      <c r="D76" s="85"/>
      <c r="E76" s="86"/>
      <c r="F76" s="87"/>
    </row>
    <row r="77" spans="1:10" ht="74.849999999999994" customHeight="1" thickBot="1" x14ac:dyDescent="0.3">
      <c r="A77" s="116"/>
      <c r="B77" s="117"/>
      <c r="C77" s="118"/>
      <c r="D77" s="88"/>
      <c r="E77" s="89"/>
      <c r="F77" s="90"/>
    </row>
  </sheetData>
  <mergeCells count="116">
    <mergeCell ref="A5:J5"/>
    <mergeCell ref="A6:J6"/>
    <mergeCell ref="A9:J9"/>
    <mergeCell ref="A11:J11"/>
    <mergeCell ref="A13:G13"/>
    <mergeCell ref="I13:J13"/>
    <mergeCell ref="A20:A23"/>
    <mergeCell ref="D20:E20"/>
    <mergeCell ref="I20:I23"/>
    <mergeCell ref="J20:J23"/>
    <mergeCell ref="D21:E21"/>
    <mergeCell ref="D22:E22"/>
    <mergeCell ref="D23:E23"/>
    <mergeCell ref="B20:B23"/>
    <mergeCell ref="A14:G14"/>
    <mergeCell ref="A15:J15"/>
    <mergeCell ref="A16:G16"/>
    <mergeCell ref="D18:E18"/>
    <mergeCell ref="I18:I19"/>
    <mergeCell ref="J18:J19"/>
    <mergeCell ref="C19:G19"/>
    <mergeCell ref="A17:G17"/>
    <mergeCell ref="A24:A27"/>
    <mergeCell ref="D24:E24"/>
    <mergeCell ref="I24:I27"/>
    <mergeCell ref="J24:J27"/>
    <mergeCell ref="D25:E25"/>
    <mergeCell ref="D26:E26"/>
    <mergeCell ref="D27:E27"/>
    <mergeCell ref="B24:B27"/>
    <mergeCell ref="A35:A37"/>
    <mergeCell ref="D35:E35"/>
    <mergeCell ref="I35:I37"/>
    <mergeCell ref="J35:J37"/>
    <mergeCell ref="D37:E37"/>
    <mergeCell ref="D36:E36"/>
    <mergeCell ref="B35:B37"/>
    <mergeCell ref="A28:A31"/>
    <mergeCell ref="D28:E28"/>
    <mergeCell ref="I28:I31"/>
    <mergeCell ref="J28:J31"/>
    <mergeCell ref="D29:E29"/>
    <mergeCell ref="D30:E30"/>
    <mergeCell ref="D31:E31"/>
    <mergeCell ref="B28:B31"/>
    <mergeCell ref="A32:A34"/>
    <mergeCell ref="J56:J59"/>
    <mergeCell ref="D50:E50"/>
    <mergeCell ref="D51:E51"/>
    <mergeCell ref="D52:E52"/>
    <mergeCell ref="D53:E53"/>
    <mergeCell ref="D54:E54"/>
    <mergeCell ref="A48:A51"/>
    <mergeCell ref="B48:B51"/>
    <mergeCell ref="D46:E46"/>
    <mergeCell ref="I46:I47"/>
    <mergeCell ref="J46:J47"/>
    <mergeCell ref="C47:G47"/>
    <mergeCell ref="D59:E59"/>
    <mergeCell ref="D48:E48"/>
    <mergeCell ref="I48:I51"/>
    <mergeCell ref="J48:J51"/>
    <mergeCell ref="D49:E49"/>
    <mergeCell ref="J52:J55"/>
    <mergeCell ref="A45:G45"/>
    <mergeCell ref="D61:E61"/>
    <mergeCell ref="D62:E62"/>
    <mergeCell ref="A56:A59"/>
    <mergeCell ref="B56:B59"/>
    <mergeCell ref="I56:I59"/>
    <mergeCell ref="D55:E55"/>
    <mergeCell ref="D56:E56"/>
    <mergeCell ref="D57:E57"/>
    <mergeCell ref="D58:E58"/>
    <mergeCell ref="A52:A55"/>
    <mergeCell ref="B52:B55"/>
    <mergeCell ref="I52:I55"/>
    <mergeCell ref="D32:E32"/>
    <mergeCell ref="I32:I34"/>
    <mergeCell ref="J32:J34"/>
    <mergeCell ref="D33:E33"/>
    <mergeCell ref="D34:E34"/>
    <mergeCell ref="B32:B34"/>
    <mergeCell ref="D42:E42"/>
    <mergeCell ref="A42:B42"/>
    <mergeCell ref="D38:E38"/>
    <mergeCell ref="I38:I41"/>
    <mergeCell ref="J38:J41"/>
    <mergeCell ref="D39:E39"/>
    <mergeCell ref="D40:E40"/>
    <mergeCell ref="D41:E41"/>
    <mergeCell ref="A38:B41"/>
    <mergeCell ref="D74:F77"/>
    <mergeCell ref="A60:A62"/>
    <mergeCell ref="B60:B62"/>
    <mergeCell ref="I60:I62"/>
    <mergeCell ref="J60:J62"/>
    <mergeCell ref="A63:A65"/>
    <mergeCell ref="B63:B65"/>
    <mergeCell ref="I63:I65"/>
    <mergeCell ref="J63:J65"/>
    <mergeCell ref="A66:B69"/>
    <mergeCell ref="I66:I69"/>
    <mergeCell ref="J66:J69"/>
    <mergeCell ref="D67:E67"/>
    <mergeCell ref="A73:C77"/>
    <mergeCell ref="D73:F73"/>
    <mergeCell ref="D68:E68"/>
    <mergeCell ref="D69:E69"/>
    <mergeCell ref="A70:B70"/>
    <mergeCell ref="D70:E70"/>
    <mergeCell ref="D63:E63"/>
    <mergeCell ref="D64:E64"/>
    <mergeCell ref="D65:E65"/>
    <mergeCell ref="D66:E66"/>
    <mergeCell ref="D60:E60"/>
  </mergeCells>
  <pageMargins left="0.9055118110236221" right="0.9055118110236221" top="0.78740157480314965" bottom="0.39370078740157483" header="0.31496062992125984" footer="0.31496062992125984"/>
  <pageSetup paperSize="9" scale="49" orientation="landscape" r:id="rId1"/>
  <headerFooter>
    <oddFooter>&amp;LAnlage 04&amp;CE 5470/9-2-416/21&amp;RSeite &amp;P von &amp;N</oddFooter>
  </headerFooter>
  <rowBreaks count="1" manualBreakCount="1">
    <brk id="64" max="11"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Stammdaten!$A$2:$A$3</xm:f>
          </x14:formula1>
          <xm:sqref>B20:B37 B48:B65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4"/>
  <sheetViews>
    <sheetView zoomScale="85" zoomScaleNormal="85" zoomScaleSheetLayoutView="40" workbookViewId="0">
      <selection activeCell="F106" sqref="F106:F128"/>
    </sheetView>
  </sheetViews>
  <sheetFormatPr baseColWidth="10" defaultColWidth="10.28515625" defaultRowHeight="15" x14ac:dyDescent="0.25"/>
  <cols>
    <col min="1" max="2" width="34.42578125" style="45" customWidth="1"/>
    <col min="3" max="3" width="20.28515625" style="45" customWidth="1"/>
    <col min="4" max="4" width="13.28515625" style="45" customWidth="1"/>
    <col min="5" max="5" width="7.85546875" style="45" customWidth="1"/>
    <col min="6" max="6" width="14.140625" style="45" customWidth="1"/>
    <col min="7" max="7" width="30.140625" style="45" bestFit="1" customWidth="1"/>
    <col min="8" max="8" width="21.5703125" style="45" bestFit="1" customWidth="1"/>
    <col min="9" max="9" width="30.42578125" style="45" customWidth="1"/>
    <col min="10" max="10" width="29.7109375" style="45" customWidth="1"/>
    <col min="11" max="16384" width="10.28515625" style="45"/>
  </cols>
  <sheetData>
    <row r="1" spans="1:10" ht="17.25" customHeight="1" x14ac:dyDescent="0.25">
      <c r="A1" s="1" t="s">
        <v>72</v>
      </c>
      <c r="B1" s="1"/>
    </row>
    <row r="3" spans="1:10" ht="24.2" customHeight="1" thickBot="1" x14ac:dyDescent="0.3"/>
    <row r="4" spans="1:10" ht="9.9499999999999993" customHeight="1" x14ac:dyDescent="0.25">
      <c r="A4" s="3"/>
      <c r="B4" s="4"/>
      <c r="C4" s="4"/>
      <c r="D4" s="4"/>
      <c r="E4" s="4"/>
      <c r="F4" s="4"/>
      <c r="G4" s="4"/>
      <c r="H4" s="4"/>
      <c r="I4" s="4"/>
      <c r="J4" s="4"/>
    </row>
    <row r="5" spans="1:10" ht="15.75" x14ac:dyDescent="0.25">
      <c r="A5" s="133" t="s">
        <v>73</v>
      </c>
      <c r="B5" s="134"/>
      <c r="C5" s="134"/>
      <c r="D5" s="134"/>
      <c r="E5" s="134"/>
      <c r="F5" s="134"/>
      <c r="G5" s="134"/>
      <c r="H5" s="135"/>
      <c r="I5" s="135"/>
      <c r="J5" s="135"/>
    </row>
    <row r="6" spans="1:10" ht="15.75" x14ac:dyDescent="0.25">
      <c r="A6" s="136" t="s">
        <v>80</v>
      </c>
      <c r="B6" s="137"/>
      <c r="C6" s="137"/>
      <c r="D6" s="137"/>
      <c r="E6" s="137"/>
      <c r="F6" s="137"/>
      <c r="G6" s="137"/>
      <c r="H6" s="135"/>
      <c r="I6" s="135"/>
      <c r="J6" s="135"/>
    </row>
    <row r="7" spans="1:10" ht="9.9499999999999993" customHeight="1" thickBot="1" x14ac:dyDescent="0.3">
      <c r="A7" s="43"/>
      <c r="B7" s="44"/>
      <c r="C7" s="44"/>
      <c r="D7" s="44"/>
      <c r="E7" s="44"/>
      <c r="F7" s="44"/>
      <c r="G7" s="44"/>
      <c r="H7" s="19"/>
      <c r="I7" s="44"/>
      <c r="J7" s="44"/>
    </row>
    <row r="8" spans="1:10" ht="26.45" customHeight="1" x14ac:dyDescent="0.25">
      <c r="A8" s="42"/>
      <c r="B8" s="42"/>
      <c r="C8" s="42"/>
      <c r="D8" s="42"/>
      <c r="E8" s="42"/>
      <c r="F8" s="42"/>
      <c r="G8" s="42"/>
      <c r="H8" s="5"/>
    </row>
    <row r="9" spans="1:10" ht="15" customHeight="1" x14ac:dyDescent="0.25">
      <c r="A9" s="138" t="s">
        <v>36</v>
      </c>
      <c r="B9" s="138"/>
      <c r="C9" s="138"/>
      <c r="D9" s="138"/>
      <c r="E9" s="138"/>
      <c r="F9" s="138"/>
      <c r="G9" s="138"/>
      <c r="H9" s="135"/>
      <c r="I9" s="135"/>
      <c r="J9" s="135"/>
    </row>
    <row r="10" spans="1:10" ht="21.95" customHeight="1" x14ac:dyDescent="0.25">
      <c r="A10" s="9"/>
      <c r="B10" s="9"/>
      <c r="C10" s="10"/>
      <c r="D10" s="10"/>
      <c r="E10" s="10"/>
      <c r="F10" s="10"/>
      <c r="G10" s="10"/>
    </row>
    <row r="11" spans="1:10" ht="23.1" customHeight="1" x14ac:dyDescent="0.25">
      <c r="A11" s="139"/>
      <c r="B11" s="139"/>
      <c r="C11" s="140"/>
      <c r="D11" s="140"/>
      <c r="E11" s="140"/>
      <c r="F11" s="140"/>
      <c r="G11" s="140"/>
      <c r="H11" s="141"/>
      <c r="I11" s="141"/>
      <c r="J11" s="141"/>
    </row>
    <row r="12" spans="1:10" ht="24.75" customHeight="1" thickBot="1" x14ac:dyDescent="0.3">
      <c r="A12" s="11"/>
      <c r="B12" s="11"/>
      <c r="C12" s="12"/>
      <c r="D12" s="12"/>
      <c r="E12" s="12"/>
      <c r="F12" s="12"/>
      <c r="G12" s="12"/>
    </row>
    <row r="13" spans="1:10" ht="35.1" customHeight="1" thickBot="1" x14ac:dyDescent="0.3">
      <c r="A13" s="142" t="s">
        <v>55</v>
      </c>
      <c r="B13" s="143"/>
      <c r="C13" s="143"/>
      <c r="D13" s="143"/>
      <c r="E13" s="143"/>
      <c r="F13" s="143"/>
      <c r="G13" s="144"/>
      <c r="I13" s="145" t="s">
        <v>5</v>
      </c>
      <c r="J13" s="146"/>
    </row>
    <row r="14" spans="1:10" ht="32.85" customHeight="1" thickBot="1" x14ac:dyDescent="0.3">
      <c r="A14" s="151"/>
      <c r="B14" s="151"/>
      <c r="C14" s="151"/>
      <c r="D14" s="151"/>
      <c r="E14" s="151"/>
      <c r="F14" s="151"/>
      <c r="G14" s="151"/>
    </row>
    <row r="15" spans="1:10" ht="35.1" customHeight="1" thickBot="1" x14ac:dyDescent="0.3">
      <c r="A15" s="152" t="s">
        <v>59</v>
      </c>
      <c r="B15" s="153"/>
      <c r="C15" s="153"/>
      <c r="D15" s="153"/>
      <c r="E15" s="153"/>
      <c r="F15" s="153"/>
      <c r="G15" s="153"/>
      <c r="H15" s="153"/>
      <c r="I15" s="153"/>
      <c r="J15" s="154"/>
    </row>
    <row r="16" spans="1:10" ht="32.85" customHeight="1" thickBot="1" x14ac:dyDescent="0.3">
      <c r="A16" s="155"/>
      <c r="B16" s="155"/>
      <c r="C16" s="155"/>
      <c r="D16" s="155"/>
      <c r="E16" s="155"/>
      <c r="F16" s="155"/>
      <c r="G16" s="155"/>
    </row>
    <row r="17" spans="1:10" ht="22.15" customHeight="1" thickBot="1" x14ac:dyDescent="0.3">
      <c r="A17" s="124" t="s">
        <v>56</v>
      </c>
      <c r="B17" s="125"/>
      <c r="C17" s="125"/>
      <c r="D17" s="125"/>
      <c r="E17" s="125"/>
      <c r="F17" s="125"/>
      <c r="G17" s="126"/>
      <c r="J17" s="21"/>
    </row>
    <row r="18" spans="1:10" ht="30.75" customHeight="1" thickBot="1" x14ac:dyDescent="0.3">
      <c r="A18" s="24"/>
      <c r="B18" s="24"/>
      <c r="C18" s="14" t="s">
        <v>1</v>
      </c>
      <c r="D18" s="156" t="s">
        <v>10</v>
      </c>
      <c r="E18" s="157"/>
      <c r="F18" s="13" t="s">
        <v>7</v>
      </c>
      <c r="G18" s="13" t="s">
        <v>11</v>
      </c>
      <c r="I18" s="130" t="s">
        <v>4</v>
      </c>
      <c r="J18" s="130" t="s">
        <v>15</v>
      </c>
    </row>
    <row r="19" spans="1:10" ht="51.75" customHeight="1" thickBot="1" x14ac:dyDescent="0.3">
      <c r="A19" s="40"/>
      <c r="B19" s="48" t="s">
        <v>32</v>
      </c>
      <c r="C19" s="128" t="s">
        <v>12</v>
      </c>
      <c r="D19" s="132"/>
      <c r="E19" s="132"/>
      <c r="F19" s="132"/>
      <c r="G19" s="129"/>
      <c r="I19" s="131"/>
      <c r="J19" s="131"/>
    </row>
    <row r="20" spans="1:10" ht="22.15" customHeight="1" thickBot="1" x14ac:dyDescent="0.3">
      <c r="A20" s="91" t="s">
        <v>14</v>
      </c>
      <c r="B20" s="93" t="s">
        <v>33</v>
      </c>
      <c r="C20" s="75">
        <v>50</v>
      </c>
      <c r="D20" s="167">
        <v>0</v>
      </c>
      <c r="E20" s="167"/>
      <c r="F20" s="76">
        <v>0</v>
      </c>
      <c r="G20" s="77">
        <f t="shared" ref="G20:G27" si="0">D20+(D20*F20)</f>
        <v>0</v>
      </c>
      <c r="I20" s="96">
        <v>7000</v>
      </c>
      <c r="J20" s="160">
        <f>IF(B20=Stammdaten!A2,I20*G23,I20*G23*0.5)</f>
        <v>0</v>
      </c>
    </row>
    <row r="21" spans="1:10" ht="22.15" customHeight="1" thickBot="1" x14ac:dyDescent="0.3">
      <c r="A21" s="92"/>
      <c r="B21" s="94"/>
      <c r="C21" s="78">
        <v>100</v>
      </c>
      <c r="D21" s="167">
        <v>0</v>
      </c>
      <c r="E21" s="167"/>
      <c r="F21" s="76">
        <v>0</v>
      </c>
      <c r="G21" s="79">
        <f t="shared" si="0"/>
        <v>0</v>
      </c>
      <c r="I21" s="97"/>
      <c r="J21" s="161"/>
    </row>
    <row r="22" spans="1:10" ht="22.15" customHeight="1" thickBot="1" x14ac:dyDescent="0.3">
      <c r="A22" s="92"/>
      <c r="B22" s="94"/>
      <c r="C22" s="78">
        <v>1000</v>
      </c>
      <c r="D22" s="163">
        <v>0</v>
      </c>
      <c r="E22" s="164"/>
      <c r="F22" s="76">
        <v>0</v>
      </c>
      <c r="G22" s="79">
        <f t="shared" si="0"/>
        <v>0</v>
      </c>
      <c r="I22" s="97"/>
      <c r="J22" s="161"/>
    </row>
    <row r="23" spans="1:10" ht="22.15" customHeight="1" thickBot="1" x14ac:dyDescent="0.3">
      <c r="A23" s="127"/>
      <c r="B23" s="95"/>
      <c r="C23" s="80">
        <v>7000</v>
      </c>
      <c r="D23" s="165">
        <v>0</v>
      </c>
      <c r="E23" s="166"/>
      <c r="F23" s="76">
        <v>0</v>
      </c>
      <c r="G23" s="81">
        <f t="shared" si="0"/>
        <v>0</v>
      </c>
      <c r="I23" s="98"/>
      <c r="J23" s="162"/>
    </row>
    <row r="24" spans="1:10" ht="22.15" customHeight="1" thickBot="1" x14ac:dyDescent="0.3">
      <c r="A24" s="91" t="s">
        <v>13</v>
      </c>
      <c r="B24" s="93" t="s">
        <v>33</v>
      </c>
      <c r="C24" s="75">
        <v>1</v>
      </c>
      <c r="D24" s="147">
        <v>0</v>
      </c>
      <c r="E24" s="148"/>
      <c r="F24" s="76">
        <v>0</v>
      </c>
      <c r="G24" s="77">
        <f t="shared" si="0"/>
        <v>0</v>
      </c>
      <c r="I24" s="96">
        <v>50</v>
      </c>
      <c r="J24" s="160">
        <f>IF(B24=Stammdaten!A2,I24*G27,I24*G27*0.5)</f>
        <v>0</v>
      </c>
    </row>
    <row r="25" spans="1:10" ht="22.15" customHeight="1" thickBot="1" x14ac:dyDescent="0.3">
      <c r="A25" s="92"/>
      <c r="B25" s="94"/>
      <c r="C25" s="78">
        <v>5</v>
      </c>
      <c r="D25" s="163">
        <v>0</v>
      </c>
      <c r="E25" s="164"/>
      <c r="F25" s="76">
        <v>0</v>
      </c>
      <c r="G25" s="79">
        <f t="shared" si="0"/>
        <v>0</v>
      </c>
      <c r="I25" s="97"/>
      <c r="J25" s="161"/>
    </row>
    <row r="26" spans="1:10" ht="22.15" customHeight="1" thickBot="1" x14ac:dyDescent="0.3">
      <c r="A26" s="92"/>
      <c r="B26" s="94"/>
      <c r="C26" s="78">
        <v>20</v>
      </c>
      <c r="D26" s="163">
        <v>0</v>
      </c>
      <c r="E26" s="164"/>
      <c r="F26" s="76">
        <v>0</v>
      </c>
      <c r="G26" s="79">
        <f t="shared" si="0"/>
        <v>0</v>
      </c>
      <c r="I26" s="97"/>
      <c r="J26" s="161"/>
    </row>
    <row r="27" spans="1:10" ht="22.15" customHeight="1" thickBot="1" x14ac:dyDescent="0.3">
      <c r="A27" s="127"/>
      <c r="B27" s="95"/>
      <c r="C27" s="80">
        <v>50</v>
      </c>
      <c r="D27" s="165">
        <v>0</v>
      </c>
      <c r="E27" s="166"/>
      <c r="F27" s="76">
        <v>0</v>
      </c>
      <c r="G27" s="81">
        <f t="shared" si="0"/>
        <v>0</v>
      </c>
      <c r="I27" s="98"/>
      <c r="J27" s="162"/>
    </row>
    <row r="28" spans="1:10" ht="22.15" customHeight="1" thickBot="1" x14ac:dyDescent="0.3">
      <c r="A28" s="91" t="s">
        <v>30</v>
      </c>
      <c r="B28" s="93" t="s">
        <v>34</v>
      </c>
      <c r="C28" s="75">
        <v>1</v>
      </c>
      <c r="D28" s="147">
        <v>0</v>
      </c>
      <c r="E28" s="148"/>
      <c r="F28" s="76">
        <v>0</v>
      </c>
      <c r="G28" s="77">
        <f t="shared" ref="G28:G42" si="1">D28+(D28*F28)</f>
        <v>0</v>
      </c>
      <c r="I28" s="96">
        <v>150</v>
      </c>
      <c r="J28" s="160">
        <f>IF(B28=Stammdaten!A2,I28*G31,I28*G31*0.5)</f>
        <v>0</v>
      </c>
    </row>
    <row r="29" spans="1:10" ht="22.15" customHeight="1" thickBot="1" x14ac:dyDescent="0.3">
      <c r="A29" s="92"/>
      <c r="B29" s="94"/>
      <c r="C29" s="78">
        <v>10</v>
      </c>
      <c r="D29" s="163">
        <v>0</v>
      </c>
      <c r="E29" s="164"/>
      <c r="F29" s="76">
        <v>0</v>
      </c>
      <c r="G29" s="79">
        <f t="shared" si="1"/>
        <v>0</v>
      </c>
      <c r="I29" s="97"/>
      <c r="J29" s="161"/>
    </row>
    <row r="30" spans="1:10" ht="22.15" customHeight="1" thickBot="1" x14ac:dyDescent="0.3">
      <c r="A30" s="92"/>
      <c r="B30" s="94"/>
      <c r="C30" s="78">
        <v>50</v>
      </c>
      <c r="D30" s="163">
        <v>0</v>
      </c>
      <c r="E30" s="164"/>
      <c r="F30" s="76">
        <v>0</v>
      </c>
      <c r="G30" s="79">
        <f t="shared" si="1"/>
        <v>0</v>
      </c>
      <c r="I30" s="97"/>
      <c r="J30" s="161"/>
    </row>
    <row r="31" spans="1:10" ht="22.15" customHeight="1" thickBot="1" x14ac:dyDescent="0.3">
      <c r="A31" s="127"/>
      <c r="B31" s="95"/>
      <c r="C31" s="80">
        <v>150</v>
      </c>
      <c r="D31" s="165">
        <v>0</v>
      </c>
      <c r="E31" s="166"/>
      <c r="F31" s="76">
        <v>0</v>
      </c>
      <c r="G31" s="81">
        <f t="shared" si="1"/>
        <v>0</v>
      </c>
      <c r="I31" s="98"/>
      <c r="J31" s="162"/>
    </row>
    <row r="32" spans="1:10" ht="22.15" customHeight="1" thickBot="1" x14ac:dyDescent="0.3">
      <c r="A32" s="91" t="s">
        <v>31</v>
      </c>
      <c r="B32" s="93" t="s">
        <v>33</v>
      </c>
      <c r="C32" s="75">
        <v>1</v>
      </c>
      <c r="D32" s="147">
        <v>0</v>
      </c>
      <c r="E32" s="148"/>
      <c r="F32" s="76">
        <v>0</v>
      </c>
      <c r="G32" s="77">
        <f t="shared" si="1"/>
        <v>0</v>
      </c>
      <c r="I32" s="96">
        <v>5</v>
      </c>
      <c r="J32" s="160">
        <f>IF(B32=Stammdaten!A2,I32*G33,I32*G33*0.5)</f>
        <v>0</v>
      </c>
    </row>
    <row r="33" spans="1:10" ht="22.15" customHeight="1" thickBot="1" x14ac:dyDescent="0.3">
      <c r="A33" s="92"/>
      <c r="B33" s="94"/>
      <c r="C33" s="78">
        <v>5</v>
      </c>
      <c r="D33" s="163">
        <v>0</v>
      </c>
      <c r="E33" s="164"/>
      <c r="F33" s="76">
        <v>0</v>
      </c>
      <c r="G33" s="79">
        <f t="shared" si="1"/>
        <v>0</v>
      </c>
      <c r="I33" s="97"/>
      <c r="J33" s="161"/>
    </row>
    <row r="34" spans="1:10" ht="22.15" customHeight="1" thickBot="1" x14ac:dyDescent="0.3">
      <c r="A34" s="92"/>
      <c r="B34" s="95"/>
      <c r="C34" s="80">
        <v>10</v>
      </c>
      <c r="D34" s="165">
        <v>0</v>
      </c>
      <c r="E34" s="166"/>
      <c r="F34" s="76">
        <v>0</v>
      </c>
      <c r="G34" s="81">
        <f t="shared" si="1"/>
        <v>0</v>
      </c>
      <c r="I34" s="98"/>
      <c r="J34" s="162"/>
    </row>
    <row r="35" spans="1:10" ht="22.15" customHeight="1" thickBot="1" x14ac:dyDescent="0.3">
      <c r="A35" s="91" t="s">
        <v>70</v>
      </c>
      <c r="B35" s="93" t="s">
        <v>33</v>
      </c>
      <c r="C35" s="75">
        <v>1</v>
      </c>
      <c r="D35" s="147">
        <v>0</v>
      </c>
      <c r="E35" s="148"/>
      <c r="F35" s="76">
        <v>0</v>
      </c>
      <c r="G35" s="77">
        <f t="shared" si="1"/>
        <v>0</v>
      </c>
      <c r="I35" s="96">
        <v>2</v>
      </c>
      <c r="J35" s="160">
        <f>IF(B35=Stammdaten!A2,I35*G36,I35*G36*0.5)</f>
        <v>0</v>
      </c>
    </row>
    <row r="36" spans="1:10" ht="22.15" customHeight="1" thickBot="1" x14ac:dyDescent="0.3">
      <c r="A36" s="92"/>
      <c r="B36" s="94"/>
      <c r="C36" s="78">
        <v>2</v>
      </c>
      <c r="D36" s="163">
        <v>0</v>
      </c>
      <c r="E36" s="164"/>
      <c r="F36" s="76">
        <v>0</v>
      </c>
      <c r="G36" s="79">
        <f t="shared" si="1"/>
        <v>0</v>
      </c>
      <c r="I36" s="97"/>
      <c r="J36" s="161"/>
    </row>
    <row r="37" spans="1:10" ht="22.15" customHeight="1" thickBot="1" x14ac:dyDescent="0.3">
      <c r="A37" s="92"/>
      <c r="B37" s="95"/>
      <c r="C37" s="80">
        <v>5</v>
      </c>
      <c r="D37" s="165">
        <v>0</v>
      </c>
      <c r="E37" s="166"/>
      <c r="F37" s="76">
        <v>0</v>
      </c>
      <c r="G37" s="81">
        <f t="shared" si="1"/>
        <v>0</v>
      </c>
      <c r="I37" s="97"/>
      <c r="J37" s="161"/>
    </row>
    <row r="38" spans="1:10" ht="22.15" customHeight="1" thickBot="1" x14ac:dyDescent="0.3">
      <c r="A38" s="102" t="s">
        <v>69</v>
      </c>
      <c r="B38" s="103"/>
      <c r="C38" s="75">
        <v>1000</v>
      </c>
      <c r="D38" s="147">
        <v>0</v>
      </c>
      <c r="E38" s="148"/>
      <c r="F38" s="76">
        <v>0</v>
      </c>
      <c r="G38" s="77">
        <f t="shared" si="1"/>
        <v>0</v>
      </c>
      <c r="I38" s="96">
        <v>30000</v>
      </c>
      <c r="J38" s="160">
        <f>I38/1000*G41</f>
        <v>0</v>
      </c>
    </row>
    <row r="39" spans="1:10" ht="22.15" customHeight="1" thickBot="1" x14ac:dyDescent="0.3">
      <c r="A39" s="104"/>
      <c r="B39" s="105"/>
      <c r="C39" s="78">
        <v>5000</v>
      </c>
      <c r="D39" s="163">
        <v>0</v>
      </c>
      <c r="E39" s="164"/>
      <c r="F39" s="76">
        <v>0</v>
      </c>
      <c r="G39" s="79">
        <f t="shared" si="1"/>
        <v>0</v>
      </c>
      <c r="I39" s="97"/>
      <c r="J39" s="161"/>
    </row>
    <row r="40" spans="1:10" ht="22.15" customHeight="1" thickBot="1" x14ac:dyDescent="0.3">
      <c r="A40" s="104"/>
      <c r="B40" s="105"/>
      <c r="C40" s="78">
        <v>10000</v>
      </c>
      <c r="D40" s="163">
        <v>0</v>
      </c>
      <c r="E40" s="164"/>
      <c r="F40" s="76">
        <v>0</v>
      </c>
      <c r="G40" s="79">
        <f t="shared" si="1"/>
        <v>0</v>
      </c>
      <c r="I40" s="97"/>
      <c r="J40" s="161"/>
    </row>
    <row r="41" spans="1:10" ht="22.15" customHeight="1" thickBot="1" x14ac:dyDescent="0.3">
      <c r="A41" s="106"/>
      <c r="B41" s="107"/>
      <c r="C41" s="80">
        <v>30000</v>
      </c>
      <c r="D41" s="165">
        <v>0</v>
      </c>
      <c r="E41" s="166"/>
      <c r="F41" s="76">
        <v>0</v>
      </c>
      <c r="G41" s="81">
        <f t="shared" si="1"/>
        <v>0</v>
      </c>
      <c r="I41" s="98"/>
      <c r="J41" s="162"/>
    </row>
    <row r="42" spans="1:10" ht="22.15" customHeight="1" thickBot="1" x14ac:dyDescent="0.3">
      <c r="A42" s="122" t="s">
        <v>28</v>
      </c>
      <c r="B42" s="123"/>
      <c r="C42" s="82">
        <v>1</v>
      </c>
      <c r="D42" s="158">
        <v>0</v>
      </c>
      <c r="E42" s="159"/>
      <c r="F42" s="76">
        <v>0</v>
      </c>
      <c r="G42" s="83">
        <f t="shared" si="1"/>
        <v>0</v>
      </c>
      <c r="I42" s="38">
        <v>1</v>
      </c>
      <c r="J42" s="39">
        <f>I42*G42</f>
        <v>0</v>
      </c>
    </row>
    <row r="43" spans="1:10" ht="22.15" customHeight="1" thickTop="1" thickBot="1" x14ac:dyDescent="0.3">
      <c r="A43" s="16"/>
      <c r="B43" s="16"/>
      <c r="C43" s="18"/>
      <c r="I43" s="32" t="s">
        <v>16</v>
      </c>
      <c r="J43" s="33">
        <f>SUM(J20:J42)</f>
        <v>0</v>
      </c>
    </row>
    <row r="44" spans="1:10" ht="22.15" customHeight="1" thickBot="1" x14ac:dyDescent="0.3"/>
    <row r="45" spans="1:10" ht="22.15" customHeight="1" thickBot="1" x14ac:dyDescent="0.3">
      <c r="A45" s="124" t="s">
        <v>57</v>
      </c>
      <c r="B45" s="125"/>
      <c r="C45" s="125"/>
      <c r="D45" s="125"/>
      <c r="E45" s="125"/>
      <c r="F45" s="125"/>
      <c r="G45" s="126"/>
      <c r="J45" s="21"/>
    </row>
    <row r="46" spans="1:10" ht="30.75" customHeight="1" thickBot="1" x14ac:dyDescent="0.3">
      <c r="A46" s="24"/>
      <c r="B46" s="24"/>
      <c r="C46" s="14" t="s">
        <v>1</v>
      </c>
      <c r="D46" s="128" t="s">
        <v>10</v>
      </c>
      <c r="E46" s="129"/>
      <c r="F46" s="13" t="s">
        <v>7</v>
      </c>
      <c r="G46" s="13" t="s">
        <v>11</v>
      </c>
      <c r="I46" s="130" t="s">
        <v>4</v>
      </c>
      <c r="J46" s="130" t="s">
        <v>15</v>
      </c>
    </row>
    <row r="47" spans="1:10" ht="30.75" customHeight="1" thickBot="1" x14ac:dyDescent="0.3">
      <c r="A47" s="40"/>
      <c r="B47" s="48" t="s">
        <v>32</v>
      </c>
      <c r="C47" s="128" t="s">
        <v>12</v>
      </c>
      <c r="D47" s="132"/>
      <c r="E47" s="132"/>
      <c r="F47" s="132"/>
      <c r="G47" s="129"/>
      <c r="I47" s="131"/>
      <c r="J47" s="131"/>
    </row>
    <row r="48" spans="1:10" ht="22.15" customHeight="1" thickBot="1" x14ac:dyDescent="0.3">
      <c r="A48" s="91" t="s">
        <v>14</v>
      </c>
      <c r="B48" s="93" t="s">
        <v>33</v>
      </c>
      <c r="C48" s="75">
        <v>50</v>
      </c>
      <c r="D48" s="147">
        <v>0</v>
      </c>
      <c r="E48" s="148"/>
      <c r="F48" s="76">
        <v>0</v>
      </c>
      <c r="G48" s="77">
        <f t="shared" ref="G48:G55" si="2">D48+(D48*F48)</f>
        <v>0</v>
      </c>
      <c r="I48" s="96">
        <v>7000</v>
      </c>
      <c r="J48" s="160">
        <f>IF(B48=Stammdaten!A2,I48*G51*12,I48*G51*0.5*12)</f>
        <v>0</v>
      </c>
    </row>
    <row r="49" spans="1:10" ht="22.15" customHeight="1" thickBot="1" x14ac:dyDescent="0.3">
      <c r="A49" s="92"/>
      <c r="B49" s="94"/>
      <c r="C49" s="78">
        <v>100</v>
      </c>
      <c r="D49" s="163">
        <v>0</v>
      </c>
      <c r="E49" s="164"/>
      <c r="F49" s="76">
        <v>0</v>
      </c>
      <c r="G49" s="79">
        <f t="shared" si="2"/>
        <v>0</v>
      </c>
      <c r="I49" s="97"/>
      <c r="J49" s="161"/>
    </row>
    <row r="50" spans="1:10" ht="22.15" customHeight="1" thickBot="1" x14ac:dyDescent="0.3">
      <c r="A50" s="92"/>
      <c r="B50" s="94"/>
      <c r="C50" s="78">
        <v>1000</v>
      </c>
      <c r="D50" s="163">
        <v>0</v>
      </c>
      <c r="E50" s="164"/>
      <c r="F50" s="76">
        <v>0</v>
      </c>
      <c r="G50" s="79">
        <f t="shared" si="2"/>
        <v>0</v>
      </c>
      <c r="I50" s="97"/>
      <c r="J50" s="161"/>
    </row>
    <row r="51" spans="1:10" ht="22.15" customHeight="1" thickBot="1" x14ac:dyDescent="0.3">
      <c r="A51" s="127"/>
      <c r="B51" s="95"/>
      <c r="C51" s="80">
        <v>7000</v>
      </c>
      <c r="D51" s="165">
        <v>0</v>
      </c>
      <c r="E51" s="166"/>
      <c r="F51" s="76">
        <v>0</v>
      </c>
      <c r="G51" s="81">
        <f t="shared" si="2"/>
        <v>0</v>
      </c>
      <c r="I51" s="98"/>
      <c r="J51" s="162"/>
    </row>
    <row r="52" spans="1:10" ht="22.15" customHeight="1" thickBot="1" x14ac:dyDescent="0.3">
      <c r="A52" s="91" t="s">
        <v>13</v>
      </c>
      <c r="B52" s="93" t="s">
        <v>33</v>
      </c>
      <c r="C52" s="75">
        <v>1</v>
      </c>
      <c r="D52" s="147">
        <v>0</v>
      </c>
      <c r="E52" s="148"/>
      <c r="F52" s="76">
        <v>0</v>
      </c>
      <c r="G52" s="77">
        <f t="shared" si="2"/>
        <v>0</v>
      </c>
      <c r="I52" s="96">
        <v>50</v>
      </c>
      <c r="J52" s="160">
        <f>IF(B52=Stammdaten!A2,I52*G55*12,I52*G55*0.5*12)</f>
        <v>0</v>
      </c>
    </row>
    <row r="53" spans="1:10" ht="22.15" customHeight="1" thickBot="1" x14ac:dyDescent="0.3">
      <c r="A53" s="92"/>
      <c r="B53" s="94"/>
      <c r="C53" s="78">
        <v>5</v>
      </c>
      <c r="D53" s="163">
        <v>0</v>
      </c>
      <c r="E53" s="164"/>
      <c r="F53" s="76">
        <v>0</v>
      </c>
      <c r="G53" s="79">
        <f t="shared" si="2"/>
        <v>0</v>
      </c>
      <c r="I53" s="97"/>
      <c r="J53" s="161"/>
    </row>
    <row r="54" spans="1:10" ht="22.15" customHeight="1" thickBot="1" x14ac:dyDescent="0.3">
      <c r="A54" s="92"/>
      <c r="B54" s="94"/>
      <c r="C54" s="78">
        <v>20</v>
      </c>
      <c r="D54" s="163">
        <v>0</v>
      </c>
      <c r="E54" s="164"/>
      <c r="F54" s="76">
        <v>0</v>
      </c>
      <c r="G54" s="79">
        <f t="shared" si="2"/>
        <v>0</v>
      </c>
      <c r="I54" s="97"/>
      <c r="J54" s="161"/>
    </row>
    <row r="55" spans="1:10" ht="22.15" customHeight="1" thickBot="1" x14ac:dyDescent="0.3">
      <c r="A55" s="127"/>
      <c r="B55" s="95"/>
      <c r="C55" s="80">
        <v>50</v>
      </c>
      <c r="D55" s="165">
        <v>0</v>
      </c>
      <c r="E55" s="166"/>
      <c r="F55" s="76">
        <v>0</v>
      </c>
      <c r="G55" s="81">
        <f t="shared" si="2"/>
        <v>0</v>
      </c>
      <c r="I55" s="98"/>
      <c r="J55" s="162"/>
    </row>
    <row r="56" spans="1:10" ht="22.15" customHeight="1" thickBot="1" x14ac:dyDescent="0.3">
      <c r="A56" s="91" t="s">
        <v>30</v>
      </c>
      <c r="B56" s="93" t="s">
        <v>34</v>
      </c>
      <c r="C56" s="75">
        <v>1</v>
      </c>
      <c r="D56" s="147">
        <v>0</v>
      </c>
      <c r="E56" s="148"/>
      <c r="F56" s="76">
        <v>0</v>
      </c>
      <c r="G56" s="77">
        <f t="shared" ref="G56:G70" si="3">D56+(D56*F56)</f>
        <v>0</v>
      </c>
      <c r="I56" s="96">
        <v>150</v>
      </c>
      <c r="J56" s="160">
        <f>IF(B56=Stammdaten!A2,I56*G59*12,I56*G59*0.5*12)</f>
        <v>0</v>
      </c>
    </row>
    <row r="57" spans="1:10" ht="22.15" customHeight="1" thickBot="1" x14ac:dyDescent="0.3">
      <c r="A57" s="92"/>
      <c r="B57" s="94"/>
      <c r="C57" s="78">
        <v>10</v>
      </c>
      <c r="D57" s="163">
        <v>0</v>
      </c>
      <c r="E57" s="164"/>
      <c r="F57" s="76">
        <v>0</v>
      </c>
      <c r="G57" s="79">
        <f t="shared" si="3"/>
        <v>0</v>
      </c>
      <c r="I57" s="97"/>
      <c r="J57" s="161"/>
    </row>
    <row r="58" spans="1:10" ht="22.15" customHeight="1" thickBot="1" x14ac:dyDescent="0.3">
      <c r="A58" s="92"/>
      <c r="B58" s="94"/>
      <c r="C58" s="78">
        <v>50</v>
      </c>
      <c r="D58" s="163">
        <v>0</v>
      </c>
      <c r="E58" s="164"/>
      <c r="F58" s="76">
        <v>0</v>
      </c>
      <c r="G58" s="79">
        <f t="shared" si="3"/>
        <v>0</v>
      </c>
      <c r="I58" s="97"/>
      <c r="J58" s="161"/>
    </row>
    <row r="59" spans="1:10" ht="22.15" customHeight="1" thickBot="1" x14ac:dyDescent="0.3">
      <c r="A59" s="127"/>
      <c r="B59" s="95"/>
      <c r="C59" s="80">
        <v>150</v>
      </c>
      <c r="D59" s="165">
        <v>0</v>
      </c>
      <c r="E59" s="166"/>
      <c r="F59" s="76">
        <v>0</v>
      </c>
      <c r="G59" s="81">
        <f t="shared" si="3"/>
        <v>0</v>
      </c>
      <c r="I59" s="98"/>
      <c r="J59" s="162"/>
    </row>
    <row r="60" spans="1:10" ht="22.15" customHeight="1" thickBot="1" x14ac:dyDescent="0.3">
      <c r="A60" s="91" t="s">
        <v>31</v>
      </c>
      <c r="B60" s="93" t="s">
        <v>33</v>
      </c>
      <c r="C60" s="75">
        <v>1</v>
      </c>
      <c r="D60" s="147">
        <v>0</v>
      </c>
      <c r="E60" s="148"/>
      <c r="F60" s="76">
        <v>0</v>
      </c>
      <c r="G60" s="77">
        <f t="shared" si="3"/>
        <v>0</v>
      </c>
      <c r="I60" s="96">
        <v>5</v>
      </c>
      <c r="J60" s="160">
        <f>IF(B60=Stammdaten!A2,I60*G61*12,I60*G61*0.5*12)</f>
        <v>0</v>
      </c>
    </row>
    <row r="61" spans="1:10" ht="22.15" customHeight="1" thickBot="1" x14ac:dyDescent="0.3">
      <c r="A61" s="92"/>
      <c r="B61" s="94"/>
      <c r="C61" s="78">
        <v>5</v>
      </c>
      <c r="D61" s="163">
        <v>0</v>
      </c>
      <c r="E61" s="164"/>
      <c r="F61" s="76">
        <v>0</v>
      </c>
      <c r="G61" s="79">
        <f t="shared" si="3"/>
        <v>0</v>
      </c>
      <c r="I61" s="97"/>
      <c r="J61" s="161"/>
    </row>
    <row r="62" spans="1:10" ht="22.15" customHeight="1" thickBot="1" x14ac:dyDescent="0.3">
      <c r="A62" s="92"/>
      <c r="B62" s="95"/>
      <c r="C62" s="80">
        <v>10</v>
      </c>
      <c r="D62" s="165">
        <v>0</v>
      </c>
      <c r="E62" s="166"/>
      <c r="F62" s="76">
        <v>0</v>
      </c>
      <c r="G62" s="81">
        <f t="shared" si="3"/>
        <v>0</v>
      </c>
      <c r="I62" s="98"/>
      <c r="J62" s="162"/>
    </row>
    <row r="63" spans="1:10" ht="22.15" customHeight="1" thickBot="1" x14ac:dyDescent="0.3">
      <c r="A63" s="91" t="s">
        <v>70</v>
      </c>
      <c r="B63" s="93" t="s">
        <v>33</v>
      </c>
      <c r="C63" s="75">
        <v>1</v>
      </c>
      <c r="D63" s="147">
        <v>0</v>
      </c>
      <c r="E63" s="148"/>
      <c r="F63" s="76">
        <v>0</v>
      </c>
      <c r="G63" s="77">
        <f t="shared" si="3"/>
        <v>0</v>
      </c>
      <c r="I63" s="96">
        <v>2</v>
      </c>
      <c r="J63" s="160">
        <f>IF(B63=Stammdaten!A2,I63*G64*12,I63*G64*0.5*12)</f>
        <v>0</v>
      </c>
    </row>
    <row r="64" spans="1:10" ht="22.15" customHeight="1" thickBot="1" x14ac:dyDescent="0.3">
      <c r="A64" s="92"/>
      <c r="B64" s="94"/>
      <c r="C64" s="78">
        <v>2</v>
      </c>
      <c r="D64" s="163">
        <v>0</v>
      </c>
      <c r="E64" s="164"/>
      <c r="F64" s="76">
        <v>0</v>
      </c>
      <c r="G64" s="79">
        <f t="shared" si="3"/>
        <v>0</v>
      </c>
      <c r="I64" s="97"/>
      <c r="J64" s="161"/>
    </row>
    <row r="65" spans="1:10" ht="22.15" customHeight="1" thickBot="1" x14ac:dyDescent="0.3">
      <c r="A65" s="92"/>
      <c r="B65" s="95"/>
      <c r="C65" s="80">
        <v>5</v>
      </c>
      <c r="D65" s="165">
        <v>0</v>
      </c>
      <c r="E65" s="166"/>
      <c r="F65" s="76">
        <v>0</v>
      </c>
      <c r="G65" s="81">
        <f t="shared" si="3"/>
        <v>0</v>
      </c>
      <c r="I65" s="97"/>
      <c r="J65" s="161"/>
    </row>
    <row r="66" spans="1:10" ht="22.15" customHeight="1" thickBot="1" x14ac:dyDescent="0.3">
      <c r="A66" s="102" t="s">
        <v>69</v>
      </c>
      <c r="B66" s="103"/>
      <c r="C66" s="75">
        <v>1000</v>
      </c>
      <c r="D66" s="147">
        <v>0</v>
      </c>
      <c r="E66" s="148"/>
      <c r="F66" s="76">
        <v>0</v>
      </c>
      <c r="G66" s="77">
        <f t="shared" si="3"/>
        <v>0</v>
      </c>
      <c r="I66" s="96">
        <v>30000</v>
      </c>
      <c r="J66" s="160">
        <f>I66/1000*G69*12</f>
        <v>0</v>
      </c>
    </row>
    <row r="67" spans="1:10" ht="22.15" customHeight="1" thickBot="1" x14ac:dyDescent="0.3">
      <c r="A67" s="104"/>
      <c r="B67" s="105"/>
      <c r="C67" s="78">
        <v>5000</v>
      </c>
      <c r="D67" s="163">
        <v>0</v>
      </c>
      <c r="E67" s="164"/>
      <c r="F67" s="76">
        <v>0</v>
      </c>
      <c r="G67" s="79">
        <f>D67+(D67*F67)</f>
        <v>0</v>
      </c>
      <c r="I67" s="97"/>
      <c r="J67" s="161"/>
    </row>
    <row r="68" spans="1:10" ht="22.15" customHeight="1" thickBot="1" x14ac:dyDescent="0.3">
      <c r="A68" s="104"/>
      <c r="B68" s="105"/>
      <c r="C68" s="78">
        <v>10000</v>
      </c>
      <c r="D68" s="163">
        <v>0</v>
      </c>
      <c r="E68" s="164"/>
      <c r="F68" s="76">
        <v>0</v>
      </c>
      <c r="G68" s="79">
        <f t="shared" si="3"/>
        <v>0</v>
      </c>
      <c r="I68" s="97"/>
      <c r="J68" s="161"/>
    </row>
    <row r="69" spans="1:10" ht="22.15" customHeight="1" thickBot="1" x14ac:dyDescent="0.3">
      <c r="A69" s="106"/>
      <c r="B69" s="107"/>
      <c r="C69" s="80">
        <v>30000</v>
      </c>
      <c r="D69" s="165">
        <v>0</v>
      </c>
      <c r="E69" s="166"/>
      <c r="F69" s="76">
        <v>0</v>
      </c>
      <c r="G69" s="81">
        <f t="shared" si="3"/>
        <v>0</v>
      </c>
      <c r="I69" s="98"/>
      <c r="J69" s="162"/>
    </row>
    <row r="70" spans="1:10" ht="22.15" customHeight="1" thickBot="1" x14ac:dyDescent="0.3">
      <c r="A70" s="122" t="s">
        <v>28</v>
      </c>
      <c r="B70" s="123"/>
      <c r="C70" s="82">
        <v>1</v>
      </c>
      <c r="D70" s="158">
        <v>0</v>
      </c>
      <c r="E70" s="159"/>
      <c r="F70" s="76">
        <v>0</v>
      </c>
      <c r="G70" s="83">
        <f t="shared" si="3"/>
        <v>0</v>
      </c>
      <c r="I70" s="38">
        <v>1</v>
      </c>
      <c r="J70" s="39">
        <f>I70*G70</f>
        <v>0</v>
      </c>
    </row>
    <row r="71" spans="1:10" ht="22.15" customHeight="1" thickTop="1" thickBot="1" x14ac:dyDescent="0.3">
      <c r="A71" s="16"/>
      <c r="B71" s="16"/>
      <c r="C71" s="18"/>
      <c r="I71" s="32" t="s">
        <v>17</v>
      </c>
      <c r="J71" s="33">
        <f>SUM(J48:J70)</f>
        <v>0</v>
      </c>
    </row>
    <row r="72" spans="1:10" s="42" customFormat="1" ht="23.1" customHeight="1" thickBot="1" x14ac:dyDescent="0.3">
      <c r="A72" s="15"/>
      <c r="B72" s="15"/>
      <c r="C72" s="15"/>
      <c r="D72" s="15"/>
      <c r="E72" s="15"/>
      <c r="F72" s="15"/>
      <c r="G72" s="15"/>
      <c r="I72" s="45"/>
    </row>
    <row r="73" spans="1:10" ht="67.5" customHeight="1" thickBot="1" x14ac:dyDescent="0.3">
      <c r="A73" s="152" t="s">
        <v>60</v>
      </c>
      <c r="B73" s="153"/>
      <c r="C73" s="153"/>
      <c r="D73" s="153"/>
      <c r="E73" s="153"/>
      <c r="F73" s="153"/>
      <c r="G73" s="153"/>
      <c r="H73" s="153"/>
      <c r="I73" s="153"/>
      <c r="J73" s="154"/>
    </row>
    <row r="74" spans="1:10" ht="32.85" customHeight="1" thickBot="1" x14ac:dyDescent="0.3">
      <c r="A74" s="155"/>
      <c r="B74" s="155"/>
      <c r="C74" s="155"/>
      <c r="D74" s="155"/>
      <c r="E74" s="155"/>
      <c r="F74" s="155"/>
      <c r="G74" s="155"/>
    </row>
    <row r="75" spans="1:10" ht="22.15" customHeight="1" thickBot="1" x14ac:dyDescent="0.3">
      <c r="A75" s="124" t="s">
        <v>56</v>
      </c>
      <c r="B75" s="125"/>
      <c r="C75" s="125"/>
      <c r="D75" s="125"/>
      <c r="E75" s="125"/>
      <c r="F75" s="125"/>
      <c r="G75" s="126"/>
      <c r="J75" s="21"/>
    </row>
    <row r="76" spans="1:10" ht="30.75" customHeight="1" thickBot="1" x14ac:dyDescent="0.3">
      <c r="A76" s="24"/>
      <c r="B76" s="24"/>
      <c r="C76" s="14" t="s">
        <v>1</v>
      </c>
      <c r="D76" s="156" t="s">
        <v>10</v>
      </c>
      <c r="E76" s="157"/>
      <c r="F76" s="13" t="s">
        <v>7</v>
      </c>
      <c r="G76" s="13" t="s">
        <v>11</v>
      </c>
      <c r="I76" s="130" t="s">
        <v>4</v>
      </c>
      <c r="J76" s="130" t="s">
        <v>15</v>
      </c>
    </row>
    <row r="77" spans="1:10" ht="51.75" customHeight="1" thickBot="1" x14ac:dyDescent="0.3">
      <c r="A77" s="40"/>
      <c r="B77" s="48" t="s">
        <v>32</v>
      </c>
      <c r="C77" s="128" t="s">
        <v>12</v>
      </c>
      <c r="D77" s="132"/>
      <c r="E77" s="132"/>
      <c r="F77" s="132"/>
      <c r="G77" s="129"/>
      <c r="I77" s="131"/>
      <c r="J77" s="131"/>
    </row>
    <row r="78" spans="1:10" ht="22.15" customHeight="1" thickBot="1" x14ac:dyDescent="0.3">
      <c r="A78" s="91" t="s">
        <v>14</v>
      </c>
      <c r="B78" s="93" t="s">
        <v>33</v>
      </c>
      <c r="C78" s="75">
        <v>50</v>
      </c>
      <c r="D78" s="147">
        <v>0</v>
      </c>
      <c r="E78" s="148"/>
      <c r="F78" s="76">
        <v>0</v>
      </c>
      <c r="G78" s="77">
        <f t="shared" ref="G78:G85" si="4">D78+(D78*F78)</f>
        <v>0</v>
      </c>
      <c r="I78" s="96">
        <v>7000</v>
      </c>
      <c r="J78" s="160">
        <f>IF(B78=Stammdaten!A2,I78*G81,I78*G81*0.5)</f>
        <v>0</v>
      </c>
    </row>
    <row r="79" spans="1:10" ht="22.15" customHeight="1" thickBot="1" x14ac:dyDescent="0.3">
      <c r="A79" s="92"/>
      <c r="B79" s="94"/>
      <c r="C79" s="78">
        <v>100</v>
      </c>
      <c r="D79" s="163">
        <v>0</v>
      </c>
      <c r="E79" s="164"/>
      <c r="F79" s="76">
        <v>0</v>
      </c>
      <c r="G79" s="79">
        <f t="shared" si="4"/>
        <v>0</v>
      </c>
      <c r="I79" s="97"/>
      <c r="J79" s="161"/>
    </row>
    <row r="80" spans="1:10" ht="22.15" customHeight="1" thickBot="1" x14ac:dyDescent="0.3">
      <c r="A80" s="92"/>
      <c r="B80" s="94"/>
      <c r="C80" s="78">
        <v>1000</v>
      </c>
      <c r="D80" s="163">
        <v>0</v>
      </c>
      <c r="E80" s="164"/>
      <c r="F80" s="76">
        <v>0</v>
      </c>
      <c r="G80" s="79">
        <f t="shared" si="4"/>
        <v>0</v>
      </c>
      <c r="I80" s="97"/>
      <c r="J80" s="161"/>
    </row>
    <row r="81" spans="1:10" ht="22.15" customHeight="1" thickBot="1" x14ac:dyDescent="0.3">
      <c r="A81" s="127"/>
      <c r="B81" s="95"/>
      <c r="C81" s="80">
        <v>7000</v>
      </c>
      <c r="D81" s="165">
        <v>0</v>
      </c>
      <c r="E81" s="166"/>
      <c r="F81" s="76">
        <v>0</v>
      </c>
      <c r="G81" s="81">
        <f t="shared" si="4"/>
        <v>0</v>
      </c>
      <c r="I81" s="98"/>
      <c r="J81" s="162"/>
    </row>
    <row r="82" spans="1:10" ht="22.15" customHeight="1" thickBot="1" x14ac:dyDescent="0.3">
      <c r="A82" s="91" t="s">
        <v>13</v>
      </c>
      <c r="B82" s="93" t="s">
        <v>33</v>
      </c>
      <c r="C82" s="75">
        <v>1</v>
      </c>
      <c r="D82" s="147">
        <v>0</v>
      </c>
      <c r="E82" s="148"/>
      <c r="F82" s="76">
        <v>0</v>
      </c>
      <c r="G82" s="77">
        <f t="shared" si="4"/>
        <v>0</v>
      </c>
      <c r="I82" s="96">
        <v>50</v>
      </c>
      <c r="J82" s="160">
        <f>IF(B82=Stammdaten!A2,I82*G85,I82*G85*0.5)</f>
        <v>0</v>
      </c>
    </row>
    <row r="83" spans="1:10" ht="22.15" customHeight="1" thickBot="1" x14ac:dyDescent="0.3">
      <c r="A83" s="92"/>
      <c r="B83" s="94"/>
      <c r="C83" s="78">
        <v>5</v>
      </c>
      <c r="D83" s="163">
        <v>0</v>
      </c>
      <c r="E83" s="164"/>
      <c r="F83" s="76">
        <v>0</v>
      </c>
      <c r="G83" s="79">
        <f t="shared" si="4"/>
        <v>0</v>
      </c>
      <c r="I83" s="97"/>
      <c r="J83" s="161"/>
    </row>
    <row r="84" spans="1:10" ht="22.15" customHeight="1" thickBot="1" x14ac:dyDescent="0.3">
      <c r="A84" s="92"/>
      <c r="B84" s="94"/>
      <c r="C84" s="78">
        <v>20</v>
      </c>
      <c r="D84" s="163">
        <v>0</v>
      </c>
      <c r="E84" s="164"/>
      <c r="F84" s="76">
        <v>0</v>
      </c>
      <c r="G84" s="79">
        <f t="shared" si="4"/>
        <v>0</v>
      </c>
      <c r="I84" s="97"/>
      <c r="J84" s="161"/>
    </row>
    <row r="85" spans="1:10" ht="22.15" customHeight="1" thickBot="1" x14ac:dyDescent="0.3">
      <c r="A85" s="127"/>
      <c r="B85" s="95"/>
      <c r="C85" s="80">
        <v>50</v>
      </c>
      <c r="D85" s="165">
        <v>0</v>
      </c>
      <c r="E85" s="166"/>
      <c r="F85" s="76">
        <v>0</v>
      </c>
      <c r="G85" s="81">
        <f t="shared" si="4"/>
        <v>0</v>
      </c>
      <c r="I85" s="98"/>
      <c r="J85" s="162"/>
    </row>
    <row r="86" spans="1:10" ht="22.15" customHeight="1" thickBot="1" x14ac:dyDescent="0.3">
      <c r="A86" s="91" t="s">
        <v>30</v>
      </c>
      <c r="B86" s="93" t="s">
        <v>34</v>
      </c>
      <c r="C86" s="75">
        <v>1</v>
      </c>
      <c r="D86" s="147">
        <v>0</v>
      </c>
      <c r="E86" s="148"/>
      <c r="F86" s="76">
        <v>0</v>
      </c>
      <c r="G86" s="77">
        <f t="shared" ref="G86:G100" si="5">D86+(D86*F86)</f>
        <v>0</v>
      </c>
      <c r="I86" s="96">
        <v>150</v>
      </c>
      <c r="J86" s="160">
        <f>IF(B86=Stammdaten!A2,I86*G89,I86*G89*0.5)</f>
        <v>0</v>
      </c>
    </row>
    <row r="87" spans="1:10" ht="22.15" customHeight="1" thickBot="1" x14ac:dyDescent="0.3">
      <c r="A87" s="92"/>
      <c r="B87" s="94"/>
      <c r="C87" s="78">
        <v>10</v>
      </c>
      <c r="D87" s="163">
        <v>0</v>
      </c>
      <c r="E87" s="164"/>
      <c r="F87" s="76">
        <v>0</v>
      </c>
      <c r="G87" s="79">
        <f t="shared" si="5"/>
        <v>0</v>
      </c>
      <c r="I87" s="97"/>
      <c r="J87" s="161"/>
    </row>
    <row r="88" spans="1:10" ht="22.15" customHeight="1" thickBot="1" x14ac:dyDescent="0.3">
      <c r="A88" s="92"/>
      <c r="B88" s="94"/>
      <c r="C88" s="78">
        <v>50</v>
      </c>
      <c r="D88" s="163">
        <v>0</v>
      </c>
      <c r="E88" s="164"/>
      <c r="F88" s="76">
        <v>0</v>
      </c>
      <c r="G88" s="79">
        <f t="shared" si="5"/>
        <v>0</v>
      </c>
      <c r="I88" s="97"/>
      <c r="J88" s="161"/>
    </row>
    <row r="89" spans="1:10" ht="22.15" customHeight="1" thickBot="1" x14ac:dyDescent="0.3">
      <c r="A89" s="127"/>
      <c r="B89" s="95"/>
      <c r="C89" s="80">
        <v>150</v>
      </c>
      <c r="D89" s="165">
        <v>0</v>
      </c>
      <c r="E89" s="166"/>
      <c r="F89" s="76">
        <v>0</v>
      </c>
      <c r="G89" s="81">
        <f t="shared" si="5"/>
        <v>0</v>
      </c>
      <c r="I89" s="98"/>
      <c r="J89" s="162"/>
    </row>
    <row r="90" spans="1:10" ht="22.15" customHeight="1" thickBot="1" x14ac:dyDescent="0.3">
      <c r="A90" s="91" t="s">
        <v>31</v>
      </c>
      <c r="B90" s="93" t="s">
        <v>33</v>
      </c>
      <c r="C90" s="75">
        <v>1</v>
      </c>
      <c r="D90" s="147">
        <v>0</v>
      </c>
      <c r="E90" s="148"/>
      <c r="F90" s="76">
        <v>0</v>
      </c>
      <c r="G90" s="77">
        <f t="shared" si="5"/>
        <v>0</v>
      </c>
      <c r="I90" s="96">
        <v>5</v>
      </c>
      <c r="J90" s="160">
        <f>IF(B90=Stammdaten!A2,I90*G91,I90*G91*0.5)</f>
        <v>0</v>
      </c>
    </row>
    <row r="91" spans="1:10" ht="22.15" customHeight="1" thickBot="1" x14ac:dyDescent="0.3">
      <c r="A91" s="92"/>
      <c r="B91" s="94"/>
      <c r="C91" s="78">
        <v>5</v>
      </c>
      <c r="D91" s="163">
        <v>0</v>
      </c>
      <c r="E91" s="164"/>
      <c r="F91" s="76">
        <v>0</v>
      </c>
      <c r="G91" s="79">
        <f t="shared" si="5"/>
        <v>0</v>
      </c>
      <c r="I91" s="97"/>
      <c r="J91" s="161"/>
    </row>
    <row r="92" spans="1:10" ht="22.15" customHeight="1" thickBot="1" x14ac:dyDescent="0.3">
      <c r="A92" s="92"/>
      <c r="B92" s="95"/>
      <c r="C92" s="80">
        <v>10</v>
      </c>
      <c r="D92" s="165">
        <v>0</v>
      </c>
      <c r="E92" s="166"/>
      <c r="F92" s="76">
        <v>0</v>
      </c>
      <c r="G92" s="81">
        <f t="shared" si="5"/>
        <v>0</v>
      </c>
      <c r="I92" s="98"/>
      <c r="J92" s="162"/>
    </row>
    <row r="93" spans="1:10" ht="22.15" customHeight="1" thickBot="1" x14ac:dyDescent="0.3">
      <c r="A93" s="91" t="s">
        <v>70</v>
      </c>
      <c r="B93" s="93" t="s">
        <v>33</v>
      </c>
      <c r="C93" s="75">
        <v>1</v>
      </c>
      <c r="D93" s="147">
        <v>0</v>
      </c>
      <c r="E93" s="148"/>
      <c r="F93" s="76">
        <v>0</v>
      </c>
      <c r="G93" s="77">
        <f t="shared" si="5"/>
        <v>0</v>
      </c>
      <c r="I93" s="96">
        <v>2</v>
      </c>
      <c r="J93" s="160">
        <f>IF(B93=Stammdaten!A2,I93*G94,I93*G94*0.5)</f>
        <v>0</v>
      </c>
    </row>
    <row r="94" spans="1:10" ht="22.15" customHeight="1" thickBot="1" x14ac:dyDescent="0.3">
      <c r="A94" s="92"/>
      <c r="B94" s="94"/>
      <c r="C94" s="78">
        <v>2</v>
      </c>
      <c r="D94" s="163">
        <v>0</v>
      </c>
      <c r="E94" s="164"/>
      <c r="F94" s="76">
        <v>0</v>
      </c>
      <c r="G94" s="79">
        <f t="shared" si="5"/>
        <v>0</v>
      </c>
      <c r="I94" s="97"/>
      <c r="J94" s="161"/>
    </row>
    <row r="95" spans="1:10" ht="22.15" customHeight="1" thickBot="1" x14ac:dyDescent="0.3">
      <c r="A95" s="92"/>
      <c r="B95" s="95"/>
      <c r="C95" s="80">
        <v>5</v>
      </c>
      <c r="D95" s="165">
        <v>0</v>
      </c>
      <c r="E95" s="166"/>
      <c r="F95" s="76">
        <v>0</v>
      </c>
      <c r="G95" s="81">
        <f t="shared" si="5"/>
        <v>0</v>
      </c>
      <c r="I95" s="97"/>
      <c r="J95" s="161"/>
    </row>
    <row r="96" spans="1:10" ht="22.15" customHeight="1" thickBot="1" x14ac:dyDescent="0.3">
      <c r="A96" s="102" t="s">
        <v>69</v>
      </c>
      <c r="B96" s="103"/>
      <c r="C96" s="75">
        <v>1000</v>
      </c>
      <c r="D96" s="147">
        <v>0</v>
      </c>
      <c r="E96" s="148"/>
      <c r="F96" s="76">
        <v>0</v>
      </c>
      <c r="G96" s="77">
        <f t="shared" si="5"/>
        <v>0</v>
      </c>
      <c r="I96" s="96">
        <v>30000</v>
      </c>
      <c r="J96" s="160">
        <f>I96/1000*G99</f>
        <v>0</v>
      </c>
    </row>
    <row r="97" spans="1:10" ht="22.15" customHeight="1" thickBot="1" x14ac:dyDescent="0.3">
      <c r="A97" s="104"/>
      <c r="B97" s="105"/>
      <c r="C97" s="78">
        <v>5000</v>
      </c>
      <c r="D97" s="163">
        <v>0</v>
      </c>
      <c r="E97" s="164"/>
      <c r="F97" s="76">
        <v>0</v>
      </c>
      <c r="G97" s="79">
        <f t="shared" si="5"/>
        <v>0</v>
      </c>
      <c r="I97" s="97"/>
      <c r="J97" s="161"/>
    </row>
    <row r="98" spans="1:10" ht="22.15" customHeight="1" thickBot="1" x14ac:dyDescent="0.3">
      <c r="A98" s="104"/>
      <c r="B98" s="105"/>
      <c r="C98" s="78">
        <v>10000</v>
      </c>
      <c r="D98" s="163">
        <v>0</v>
      </c>
      <c r="E98" s="164"/>
      <c r="F98" s="76">
        <v>0</v>
      </c>
      <c r="G98" s="79">
        <f t="shared" si="5"/>
        <v>0</v>
      </c>
      <c r="I98" s="97"/>
      <c r="J98" s="161"/>
    </row>
    <row r="99" spans="1:10" ht="22.15" customHeight="1" thickBot="1" x14ac:dyDescent="0.3">
      <c r="A99" s="106"/>
      <c r="B99" s="107"/>
      <c r="C99" s="80">
        <v>30000</v>
      </c>
      <c r="D99" s="165">
        <v>0</v>
      </c>
      <c r="E99" s="166"/>
      <c r="F99" s="76">
        <v>0</v>
      </c>
      <c r="G99" s="81">
        <f t="shared" si="5"/>
        <v>0</v>
      </c>
      <c r="I99" s="98"/>
      <c r="J99" s="162"/>
    </row>
    <row r="100" spans="1:10" ht="22.15" customHeight="1" thickBot="1" x14ac:dyDescent="0.3">
      <c r="A100" s="122" t="s">
        <v>28</v>
      </c>
      <c r="B100" s="123"/>
      <c r="C100" s="82">
        <v>1</v>
      </c>
      <c r="D100" s="158">
        <v>0</v>
      </c>
      <c r="E100" s="159"/>
      <c r="F100" s="76">
        <v>0</v>
      </c>
      <c r="G100" s="83">
        <f t="shared" si="5"/>
        <v>0</v>
      </c>
      <c r="I100" s="38">
        <v>1</v>
      </c>
      <c r="J100" s="39">
        <f>I100*G100</f>
        <v>0</v>
      </c>
    </row>
    <row r="101" spans="1:10" ht="22.15" customHeight="1" thickTop="1" thickBot="1" x14ac:dyDescent="0.3">
      <c r="A101" s="16"/>
      <c r="B101" s="16"/>
      <c r="C101" s="18"/>
      <c r="I101" s="32" t="s">
        <v>18</v>
      </c>
      <c r="J101" s="33">
        <f>SUM(J78:J100)</f>
        <v>0</v>
      </c>
    </row>
    <row r="102" spans="1:10" ht="22.15" customHeight="1" thickBot="1" x14ac:dyDescent="0.3"/>
    <row r="103" spans="1:10" ht="22.15" customHeight="1" thickBot="1" x14ac:dyDescent="0.3">
      <c r="A103" s="124" t="s">
        <v>57</v>
      </c>
      <c r="B103" s="125"/>
      <c r="C103" s="125"/>
      <c r="D103" s="125"/>
      <c r="E103" s="125"/>
      <c r="F103" s="125"/>
      <c r="G103" s="126"/>
      <c r="J103" s="21"/>
    </row>
    <row r="104" spans="1:10" ht="30.75" customHeight="1" thickBot="1" x14ac:dyDescent="0.3">
      <c r="A104" s="24"/>
      <c r="B104" s="24"/>
      <c r="C104" s="14" t="s">
        <v>1</v>
      </c>
      <c r="D104" s="128" t="s">
        <v>10</v>
      </c>
      <c r="E104" s="129"/>
      <c r="F104" s="13" t="s">
        <v>7</v>
      </c>
      <c r="G104" s="13" t="s">
        <v>11</v>
      </c>
      <c r="I104" s="130" t="s">
        <v>4</v>
      </c>
      <c r="J104" s="130" t="s">
        <v>15</v>
      </c>
    </row>
    <row r="105" spans="1:10" ht="30.75" customHeight="1" thickBot="1" x14ac:dyDescent="0.3">
      <c r="A105" s="40"/>
      <c r="B105" s="48" t="s">
        <v>32</v>
      </c>
      <c r="C105" s="128" t="s">
        <v>12</v>
      </c>
      <c r="D105" s="132"/>
      <c r="E105" s="132"/>
      <c r="F105" s="132"/>
      <c r="G105" s="129"/>
      <c r="I105" s="131"/>
      <c r="J105" s="131"/>
    </row>
    <row r="106" spans="1:10" ht="22.15" customHeight="1" thickBot="1" x14ac:dyDescent="0.3">
      <c r="A106" s="91" t="s">
        <v>14</v>
      </c>
      <c r="B106" s="93" t="s">
        <v>33</v>
      </c>
      <c r="C106" s="75">
        <v>50</v>
      </c>
      <c r="D106" s="147">
        <v>0</v>
      </c>
      <c r="E106" s="148"/>
      <c r="F106" s="76">
        <v>0</v>
      </c>
      <c r="G106" s="77">
        <f t="shared" ref="G106:G113" si="6">D106+(D106*F106)</f>
        <v>0</v>
      </c>
      <c r="I106" s="96">
        <v>7000</v>
      </c>
      <c r="J106" s="160">
        <f>IF(B106=Stammdaten!A2,I106*G109,I106*G109*0.5)</f>
        <v>0</v>
      </c>
    </row>
    <row r="107" spans="1:10" ht="22.15" customHeight="1" thickBot="1" x14ac:dyDescent="0.3">
      <c r="A107" s="92"/>
      <c r="B107" s="94"/>
      <c r="C107" s="78">
        <v>100</v>
      </c>
      <c r="D107" s="163">
        <v>0</v>
      </c>
      <c r="E107" s="164"/>
      <c r="F107" s="76">
        <v>0</v>
      </c>
      <c r="G107" s="79">
        <f t="shared" si="6"/>
        <v>0</v>
      </c>
      <c r="I107" s="97"/>
      <c r="J107" s="161"/>
    </row>
    <row r="108" spans="1:10" ht="22.15" customHeight="1" thickBot="1" x14ac:dyDescent="0.3">
      <c r="A108" s="92"/>
      <c r="B108" s="94"/>
      <c r="C108" s="78">
        <v>1000</v>
      </c>
      <c r="D108" s="163">
        <v>0</v>
      </c>
      <c r="E108" s="164"/>
      <c r="F108" s="76">
        <v>0</v>
      </c>
      <c r="G108" s="79">
        <f t="shared" si="6"/>
        <v>0</v>
      </c>
      <c r="I108" s="97"/>
      <c r="J108" s="161"/>
    </row>
    <row r="109" spans="1:10" ht="22.15" customHeight="1" thickBot="1" x14ac:dyDescent="0.3">
      <c r="A109" s="127"/>
      <c r="B109" s="95"/>
      <c r="C109" s="80">
        <v>7000</v>
      </c>
      <c r="D109" s="165">
        <v>0</v>
      </c>
      <c r="E109" s="166"/>
      <c r="F109" s="76">
        <v>0</v>
      </c>
      <c r="G109" s="81">
        <f t="shared" si="6"/>
        <v>0</v>
      </c>
      <c r="I109" s="98"/>
      <c r="J109" s="162"/>
    </row>
    <row r="110" spans="1:10" ht="22.15" customHeight="1" thickBot="1" x14ac:dyDescent="0.3">
      <c r="A110" s="91" t="s">
        <v>13</v>
      </c>
      <c r="B110" s="93" t="s">
        <v>33</v>
      </c>
      <c r="C110" s="75">
        <v>1</v>
      </c>
      <c r="D110" s="147">
        <v>0</v>
      </c>
      <c r="E110" s="148"/>
      <c r="F110" s="76">
        <v>0</v>
      </c>
      <c r="G110" s="77">
        <f t="shared" si="6"/>
        <v>0</v>
      </c>
      <c r="I110" s="96">
        <v>50</v>
      </c>
      <c r="J110" s="160">
        <f>IF(B110=Stammdaten!A2,I110*G113,I110*G113*0.5)</f>
        <v>0</v>
      </c>
    </row>
    <row r="111" spans="1:10" ht="22.15" customHeight="1" thickBot="1" x14ac:dyDescent="0.3">
      <c r="A111" s="92"/>
      <c r="B111" s="94"/>
      <c r="C111" s="78">
        <v>5</v>
      </c>
      <c r="D111" s="163">
        <v>0</v>
      </c>
      <c r="E111" s="164"/>
      <c r="F111" s="76">
        <v>0</v>
      </c>
      <c r="G111" s="79">
        <f t="shared" si="6"/>
        <v>0</v>
      </c>
      <c r="I111" s="97"/>
      <c r="J111" s="161"/>
    </row>
    <row r="112" spans="1:10" ht="22.15" customHeight="1" thickBot="1" x14ac:dyDescent="0.3">
      <c r="A112" s="92"/>
      <c r="B112" s="94"/>
      <c r="C112" s="78">
        <v>20</v>
      </c>
      <c r="D112" s="163">
        <v>0</v>
      </c>
      <c r="E112" s="164"/>
      <c r="F112" s="76">
        <v>0</v>
      </c>
      <c r="G112" s="79">
        <f t="shared" si="6"/>
        <v>0</v>
      </c>
      <c r="I112" s="97"/>
      <c r="J112" s="161"/>
    </row>
    <row r="113" spans="1:10" ht="22.15" customHeight="1" thickBot="1" x14ac:dyDescent="0.3">
      <c r="A113" s="127"/>
      <c r="B113" s="95"/>
      <c r="C113" s="80">
        <v>50</v>
      </c>
      <c r="D113" s="165">
        <v>0</v>
      </c>
      <c r="E113" s="166"/>
      <c r="F113" s="76">
        <v>0</v>
      </c>
      <c r="G113" s="81">
        <f t="shared" si="6"/>
        <v>0</v>
      </c>
      <c r="I113" s="98"/>
      <c r="J113" s="162"/>
    </row>
    <row r="114" spans="1:10" ht="22.15" customHeight="1" thickBot="1" x14ac:dyDescent="0.3">
      <c r="A114" s="91" t="s">
        <v>30</v>
      </c>
      <c r="B114" s="93" t="s">
        <v>34</v>
      </c>
      <c r="C114" s="75">
        <v>1</v>
      </c>
      <c r="D114" s="147">
        <v>0</v>
      </c>
      <c r="E114" s="148"/>
      <c r="F114" s="76">
        <v>0</v>
      </c>
      <c r="G114" s="77">
        <f t="shared" ref="G114:G128" si="7">D114+(D114*F114)</f>
        <v>0</v>
      </c>
      <c r="I114" s="96">
        <v>150</v>
      </c>
      <c r="J114" s="160">
        <f>IF(B114=Stammdaten!A2,I114*G117,I114*G117*0.5)</f>
        <v>0</v>
      </c>
    </row>
    <row r="115" spans="1:10" ht="22.15" customHeight="1" thickBot="1" x14ac:dyDescent="0.3">
      <c r="A115" s="92"/>
      <c r="B115" s="94"/>
      <c r="C115" s="78">
        <v>10</v>
      </c>
      <c r="D115" s="163">
        <v>0</v>
      </c>
      <c r="E115" s="164"/>
      <c r="F115" s="76">
        <v>0</v>
      </c>
      <c r="G115" s="79">
        <f t="shared" si="7"/>
        <v>0</v>
      </c>
      <c r="I115" s="97"/>
      <c r="J115" s="161"/>
    </row>
    <row r="116" spans="1:10" ht="22.15" customHeight="1" thickBot="1" x14ac:dyDescent="0.3">
      <c r="A116" s="92"/>
      <c r="B116" s="94"/>
      <c r="C116" s="78">
        <v>50</v>
      </c>
      <c r="D116" s="163">
        <v>0</v>
      </c>
      <c r="E116" s="164"/>
      <c r="F116" s="76">
        <v>0</v>
      </c>
      <c r="G116" s="79">
        <f t="shared" si="7"/>
        <v>0</v>
      </c>
      <c r="I116" s="97"/>
      <c r="J116" s="161"/>
    </row>
    <row r="117" spans="1:10" ht="22.15" customHeight="1" thickBot="1" x14ac:dyDescent="0.3">
      <c r="A117" s="127"/>
      <c r="B117" s="95"/>
      <c r="C117" s="80">
        <v>150</v>
      </c>
      <c r="D117" s="165">
        <v>0</v>
      </c>
      <c r="E117" s="166"/>
      <c r="F117" s="76">
        <v>0</v>
      </c>
      <c r="G117" s="81">
        <f t="shared" si="7"/>
        <v>0</v>
      </c>
      <c r="I117" s="98"/>
      <c r="J117" s="162"/>
    </row>
    <row r="118" spans="1:10" ht="22.15" customHeight="1" thickBot="1" x14ac:dyDescent="0.3">
      <c r="A118" s="91" t="s">
        <v>31</v>
      </c>
      <c r="B118" s="93" t="s">
        <v>33</v>
      </c>
      <c r="C118" s="75">
        <v>1</v>
      </c>
      <c r="D118" s="147">
        <v>0</v>
      </c>
      <c r="E118" s="148"/>
      <c r="F118" s="76">
        <v>0</v>
      </c>
      <c r="G118" s="77">
        <f t="shared" si="7"/>
        <v>0</v>
      </c>
      <c r="I118" s="96">
        <v>5</v>
      </c>
      <c r="J118" s="160">
        <f>IF(B118=Stammdaten!A2,I118*G119,I118*G119*0.5)</f>
        <v>0</v>
      </c>
    </row>
    <row r="119" spans="1:10" ht="22.15" customHeight="1" thickBot="1" x14ac:dyDescent="0.3">
      <c r="A119" s="92"/>
      <c r="B119" s="94"/>
      <c r="C119" s="78">
        <v>5</v>
      </c>
      <c r="D119" s="163">
        <v>0</v>
      </c>
      <c r="E119" s="164"/>
      <c r="F119" s="76">
        <v>0</v>
      </c>
      <c r="G119" s="79">
        <f t="shared" si="7"/>
        <v>0</v>
      </c>
      <c r="I119" s="97"/>
      <c r="J119" s="161"/>
    </row>
    <row r="120" spans="1:10" ht="22.15" customHeight="1" thickBot="1" x14ac:dyDescent="0.3">
      <c r="A120" s="92"/>
      <c r="B120" s="95"/>
      <c r="C120" s="80">
        <v>10</v>
      </c>
      <c r="D120" s="165">
        <v>0</v>
      </c>
      <c r="E120" s="166"/>
      <c r="F120" s="76">
        <v>0</v>
      </c>
      <c r="G120" s="81">
        <f t="shared" si="7"/>
        <v>0</v>
      </c>
      <c r="I120" s="98"/>
      <c r="J120" s="162"/>
    </row>
    <row r="121" spans="1:10" ht="22.15" customHeight="1" thickBot="1" x14ac:dyDescent="0.3">
      <c r="A121" s="91" t="s">
        <v>70</v>
      </c>
      <c r="B121" s="93" t="s">
        <v>33</v>
      </c>
      <c r="C121" s="75">
        <v>1</v>
      </c>
      <c r="D121" s="147">
        <v>0</v>
      </c>
      <c r="E121" s="148"/>
      <c r="F121" s="76">
        <v>0</v>
      </c>
      <c r="G121" s="77">
        <f t="shared" si="7"/>
        <v>0</v>
      </c>
      <c r="I121" s="96">
        <v>2</v>
      </c>
      <c r="J121" s="160">
        <f>IF(B121=Stammdaten!A2,I121*G122,I121*G122*0.5)</f>
        <v>0</v>
      </c>
    </row>
    <row r="122" spans="1:10" ht="22.15" customHeight="1" thickBot="1" x14ac:dyDescent="0.3">
      <c r="A122" s="92"/>
      <c r="B122" s="94"/>
      <c r="C122" s="78">
        <v>2</v>
      </c>
      <c r="D122" s="163">
        <v>0</v>
      </c>
      <c r="E122" s="164"/>
      <c r="F122" s="76">
        <v>0</v>
      </c>
      <c r="G122" s="79">
        <f t="shared" si="7"/>
        <v>0</v>
      </c>
      <c r="I122" s="97"/>
      <c r="J122" s="161"/>
    </row>
    <row r="123" spans="1:10" ht="22.15" customHeight="1" thickBot="1" x14ac:dyDescent="0.3">
      <c r="A123" s="92"/>
      <c r="B123" s="95"/>
      <c r="C123" s="80">
        <v>5</v>
      </c>
      <c r="D123" s="165">
        <v>0</v>
      </c>
      <c r="E123" s="166"/>
      <c r="F123" s="76">
        <v>0</v>
      </c>
      <c r="G123" s="81">
        <f t="shared" si="7"/>
        <v>0</v>
      </c>
      <c r="I123" s="97"/>
      <c r="J123" s="161"/>
    </row>
    <row r="124" spans="1:10" ht="22.15" customHeight="1" thickBot="1" x14ac:dyDescent="0.3">
      <c r="A124" s="102" t="s">
        <v>69</v>
      </c>
      <c r="B124" s="103"/>
      <c r="C124" s="75">
        <v>1000</v>
      </c>
      <c r="D124" s="147">
        <v>0</v>
      </c>
      <c r="E124" s="148"/>
      <c r="F124" s="76">
        <v>0</v>
      </c>
      <c r="G124" s="77">
        <f t="shared" si="7"/>
        <v>0</v>
      </c>
      <c r="I124" s="96">
        <v>30000</v>
      </c>
      <c r="J124" s="160">
        <f>I124/1000*G127</f>
        <v>0</v>
      </c>
    </row>
    <row r="125" spans="1:10" ht="22.15" customHeight="1" thickBot="1" x14ac:dyDescent="0.3">
      <c r="A125" s="104"/>
      <c r="B125" s="105"/>
      <c r="C125" s="78">
        <v>5000</v>
      </c>
      <c r="D125" s="163">
        <v>0</v>
      </c>
      <c r="E125" s="164"/>
      <c r="F125" s="76">
        <v>0</v>
      </c>
      <c r="G125" s="79">
        <f t="shared" si="7"/>
        <v>0</v>
      </c>
      <c r="I125" s="97"/>
      <c r="J125" s="161"/>
    </row>
    <row r="126" spans="1:10" ht="22.15" customHeight="1" thickBot="1" x14ac:dyDescent="0.3">
      <c r="A126" s="104"/>
      <c r="B126" s="105"/>
      <c r="C126" s="78">
        <v>10000</v>
      </c>
      <c r="D126" s="163">
        <v>0</v>
      </c>
      <c r="E126" s="164"/>
      <c r="F126" s="76">
        <v>0</v>
      </c>
      <c r="G126" s="79">
        <f t="shared" si="7"/>
        <v>0</v>
      </c>
      <c r="I126" s="97"/>
      <c r="J126" s="161"/>
    </row>
    <row r="127" spans="1:10" ht="22.15" customHeight="1" thickBot="1" x14ac:dyDescent="0.3">
      <c r="A127" s="106"/>
      <c r="B127" s="107"/>
      <c r="C127" s="80">
        <v>30000</v>
      </c>
      <c r="D127" s="165">
        <v>0</v>
      </c>
      <c r="E127" s="166"/>
      <c r="F127" s="76">
        <v>0</v>
      </c>
      <c r="G127" s="81">
        <f t="shared" si="7"/>
        <v>0</v>
      </c>
      <c r="I127" s="98"/>
      <c r="J127" s="162"/>
    </row>
    <row r="128" spans="1:10" ht="22.15" customHeight="1" thickBot="1" x14ac:dyDescent="0.3">
      <c r="A128" s="122" t="s">
        <v>28</v>
      </c>
      <c r="B128" s="123"/>
      <c r="C128" s="82">
        <v>1</v>
      </c>
      <c r="D128" s="158">
        <v>0</v>
      </c>
      <c r="E128" s="159"/>
      <c r="F128" s="76">
        <v>0</v>
      </c>
      <c r="G128" s="83">
        <f t="shared" si="7"/>
        <v>0</v>
      </c>
      <c r="I128" s="38">
        <v>1</v>
      </c>
      <c r="J128" s="39">
        <f>I128*G128</f>
        <v>0</v>
      </c>
    </row>
    <row r="129" spans="1:10" ht="22.15" customHeight="1" thickTop="1" thickBot="1" x14ac:dyDescent="0.3">
      <c r="A129" s="16"/>
      <c r="B129" s="16"/>
      <c r="C129" s="18"/>
      <c r="I129" s="32" t="s">
        <v>40</v>
      </c>
      <c r="J129" s="33">
        <f>SUM(J106:J128)</f>
        <v>0</v>
      </c>
    </row>
    <row r="130" spans="1:10" s="41" customFormat="1" ht="113.45" customHeight="1" x14ac:dyDescent="0.25">
      <c r="A130" s="110" t="s">
        <v>35</v>
      </c>
      <c r="B130" s="111"/>
      <c r="C130" s="112"/>
      <c r="D130" s="119"/>
      <c r="E130" s="120"/>
      <c r="F130" s="121"/>
      <c r="H130" s="45"/>
      <c r="I130" s="45"/>
    </row>
    <row r="131" spans="1:10" ht="15" customHeight="1" x14ac:dyDescent="0.25">
      <c r="A131" s="113"/>
      <c r="B131" s="114"/>
      <c r="C131" s="115"/>
      <c r="D131" s="85" t="s">
        <v>6</v>
      </c>
      <c r="E131" s="86"/>
      <c r="F131" s="87"/>
    </row>
    <row r="132" spans="1:10" ht="15" customHeight="1" x14ac:dyDescent="0.25">
      <c r="A132" s="113"/>
      <c r="B132" s="114"/>
      <c r="C132" s="115"/>
      <c r="D132" s="85"/>
      <c r="E132" s="86"/>
      <c r="F132" s="87"/>
    </row>
    <row r="133" spans="1:10" ht="15" customHeight="1" x14ac:dyDescent="0.25">
      <c r="A133" s="113"/>
      <c r="B133" s="114"/>
      <c r="C133" s="115"/>
      <c r="D133" s="85"/>
      <c r="E133" s="86"/>
      <c r="F133" s="87"/>
    </row>
    <row r="134" spans="1:10" ht="74.849999999999994" customHeight="1" thickBot="1" x14ac:dyDescent="0.3">
      <c r="A134" s="116"/>
      <c r="B134" s="117"/>
      <c r="C134" s="118"/>
      <c r="D134" s="88"/>
      <c r="E134" s="89"/>
      <c r="F134" s="90"/>
    </row>
  </sheetData>
  <mergeCells count="222">
    <mergeCell ref="A75:G75"/>
    <mergeCell ref="A45:G45"/>
    <mergeCell ref="A103:G103"/>
    <mergeCell ref="A5:J5"/>
    <mergeCell ref="A6:J6"/>
    <mergeCell ref="A9:J9"/>
    <mergeCell ref="A11:J11"/>
    <mergeCell ref="A13:G13"/>
    <mergeCell ref="I13:J13"/>
    <mergeCell ref="A20:A23"/>
    <mergeCell ref="B20:B23"/>
    <mergeCell ref="D20:E20"/>
    <mergeCell ref="I20:I23"/>
    <mergeCell ref="J20:J23"/>
    <mergeCell ref="D21:E21"/>
    <mergeCell ref="D22:E22"/>
    <mergeCell ref="D23:E23"/>
    <mergeCell ref="A14:G14"/>
    <mergeCell ref="A15:J15"/>
    <mergeCell ref="A16:G16"/>
    <mergeCell ref="D18:E18"/>
    <mergeCell ref="I18:I19"/>
    <mergeCell ref="J18:J19"/>
    <mergeCell ref="C19:G19"/>
    <mergeCell ref="A17:G17"/>
    <mergeCell ref="A28:A31"/>
    <mergeCell ref="B28:B31"/>
    <mergeCell ref="D28:E28"/>
    <mergeCell ref="I28:I31"/>
    <mergeCell ref="J28:J31"/>
    <mergeCell ref="D29:E29"/>
    <mergeCell ref="D30:E30"/>
    <mergeCell ref="D31:E31"/>
    <mergeCell ref="A24:A27"/>
    <mergeCell ref="B24:B27"/>
    <mergeCell ref="D24:E24"/>
    <mergeCell ref="I24:I27"/>
    <mergeCell ref="J24:J27"/>
    <mergeCell ref="D25:E25"/>
    <mergeCell ref="D26:E26"/>
    <mergeCell ref="D27:E27"/>
    <mergeCell ref="A35:A37"/>
    <mergeCell ref="B35:B37"/>
    <mergeCell ref="D35:E35"/>
    <mergeCell ref="I35:I37"/>
    <mergeCell ref="J35:J37"/>
    <mergeCell ref="D36:E36"/>
    <mergeCell ref="D37:E37"/>
    <mergeCell ref="A32:A34"/>
    <mergeCell ref="B32:B34"/>
    <mergeCell ref="D32:E32"/>
    <mergeCell ref="I32:I34"/>
    <mergeCell ref="J32:J34"/>
    <mergeCell ref="D33:E33"/>
    <mergeCell ref="D34:E34"/>
    <mergeCell ref="A42:B42"/>
    <mergeCell ref="D42:E42"/>
    <mergeCell ref="D46:E46"/>
    <mergeCell ref="I46:I47"/>
    <mergeCell ref="J46:J47"/>
    <mergeCell ref="C47:G47"/>
    <mergeCell ref="A38:B41"/>
    <mergeCell ref="D38:E38"/>
    <mergeCell ref="I38:I41"/>
    <mergeCell ref="J38:J41"/>
    <mergeCell ref="D39:E39"/>
    <mergeCell ref="D40:E40"/>
    <mergeCell ref="D41:E41"/>
    <mergeCell ref="A52:A55"/>
    <mergeCell ref="B52:B55"/>
    <mergeCell ref="D52:E52"/>
    <mergeCell ref="I52:I55"/>
    <mergeCell ref="J52:J55"/>
    <mergeCell ref="D53:E53"/>
    <mergeCell ref="D54:E54"/>
    <mergeCell ref="D55:E55"/>
    <mergeCell ref="A48:A51"/>
    <mergeCell ref="B48:B51"/>
    <mergeCell ref="D48:E48"/>
    <mergeCell ref="I48:I51"/>
    <mergeCell ref="J48:J51"/>
    <mergeCell ref="D49:E49"/>
    <mergeCell ref="D50:E50"/>
    <mergeCell ref="D51:E51"/>
    <mergeCell ref="A60:A62"/>
    <mergeCell ref="B60:B62"/>
    <mergeCell ref="D60:E60"/>
    <mergeCell ref="I60:I62"/>
    <mergeCell ref="J60:J62"/>
    <mergeCell ref="D61:E61"/>
    <mergeCell ref="D62:E62"/>
    <mergeCell ref="A56:A59"/>
    <mergeCell ref="B56:B59"/>
    <mergeCell ref="D56:E56"/>
    <mergeCell ref="I56:I59"/>
    <mergeCell ref="J56:J59"/>
    <mergeCell ref="D57:E57"/>
    <mergeCell ref="D58:E58"/>
    <mergeCell ref="D59:E59"/>
    <mergeCell ref="A66:B69"/>
    <mergeCell ref="D66:E66"/>
    <mergeCell ref="I66:I69"/>
    <mergeCell ref="J66:J69"/>
    <mergeCell ref="D67:E67"/>
    <mergeCell ref="D68:E68"/>
    <mergeCell ref="D69:E69"/>
    <mergeCell ref="A63:A65"/>
    <mergeCell ref="B63:B65"/>
    <mergeCell ref="D63:E63"/>
    <mergeCell ref="I63:I65"/>
    <mergeCell ref="J63:J65"/>
    <mergeCell ref="D64:E64"/>
    <mergeCell ref="D65:E65"/>
    <mergeCell ref="A70:B70"/>
    <mergeCell ref="D70:E70"/>
    <mergeCell ref="A130:C134"/>
    <mergeCell ref="D130:F130"/>
    <mergeCell ref="D131:F134"/>
    <mergeCell ref="A73:J73"/>
    <mergeCell ref="A74:G74"/>
    <mergeCell ref="D76:E76"/>
    <mergeCell ref="I76:I77"/>
    <mergeCell ref="A82:A85"/>
    <mergeCell ref="B82:B85"/>
    <mergeCell ref="D82:E82"/>
    <mergeCell ref="I82:I85"/>
    <mergeCell ref="J82:J85"/>
    <mergeCell ref="D83:E83"/>
    <mergeCell ref="D84:E84"/>
    <mergeCell ref="D85:E85"/>
    <mergeCell ref="J76:J77"/>
    <mergeCell ref="C77:G77"/>
    <mergeCell ref="A78:A81"/>
    <mergeCell ref="B78:B81"/>
    <mergeCell ref="D78:E78"/>
    <mergeCell ref="I78:I81"/>
    <mergeCell ref="J78:J81"/>
    <mergeCell ref="D79:E79"/>
    <mergeCell ref="D80:E80"/>
    <mergeCell ref="D81:E81"/>
    <mergeCell ref="A90:A92"/>
    <mergeCell ref="B90:B92"/>
    <mergeCell ref="D90:E90"/>
    <mergeCell ref="I90:I92"/>
    <mergeCell ref="J90:J92"/>
    <mergeCell ref="D91:E91"/>
    <mergeCell ref="D92:E92"/>
    <mergeCell ref="A86:A89"/>
    <mergeCell ref="B86:B89"/>
    <mergeCell ref="D86:E86"/>
    <mergeCell ref="I86:I89"/>
    <mergeCell ref="J86:J89"/>
    <mergeCell ref="D87:E87"/>
    <mergeCell ref="D88:E88"/>
    <mergeCell ref="D89:E89"/>
    <mergeCell ref="A96:B99"/>
    <mergeCell ref="D96:E96"/>
    <mergeCell ref="I96:I99"/>
    <mergeCell ref="J96:J99"/>
    <mergeCell ref="D97:E97"/>
    <mergeCell ref="D98:E98"/>
    <mergeCell ref="D99:E99"/>
    <mergeCell ref="A93:A95"/>
    <mergeCell ref="B93:B95"/>
    <mergeCell ref="D93:E93"/>
    <mergeCell ref="I93:I95"/>
    <mergeCell ref="J93:J95"/>
    <mergeCell ref="D94:E94"/>
    <mergeCell ref="D95:E95"/>
    <mergeCell ref="A106:A109"/>
    <mergeCell ref="B106:B109"/>
    <mergeCell ref="D106:E106"/>
    <mergeCell ref="I106:I109"/>
    <mergeCell ref="J106:J109"/>
    <mergeCell ref="D107:E107"/>
    <mergeCell ref="D108:E108"/>
    <mergeCell ref="D109:E109"/>
    <mergeCell ref="A100:B100"/>
    <mergeCell ref="D100:E100"/>
    <mergeCell ref="D104:E104"/>
    <mergeCell ref="I104:I105"/>
    <mergeCell ref="J104:J105"/>
    <mergeCell ref="C105:G105"/>
    <mergeCell ref="A114:A117"/>
    <mergeCell ref="B114:B117"/>
    <mergeCell ref="D114:E114"/>
    <mergeCell ref="I114:I117"/>
    <mergeCell ref="J114:J117"/>
    <mergeCell ref="D115:E115"/>
    <mergeCell ref="D116:E116"/>
    <mergeCell ref="D117:E117"/>
    <mergeCell ref="A110:A113"/>
    <mergeCell ref="B110:B113"/>
    <mergeCell ref="D110:E110"/>
    <mergeCell ref="I110:I113"/>
    <mergeCell ref="J110:J113"/>
    <mergeCell ref="D111:E111"/>
    <mergeCell ref="D112:E112"/>
    <mergeCell ref="D113:E113"/>
    <mergeCell ref="A121:A123"/>
    <mergeCell ref="B121:B123"/>
    <mergeCell ref="D121:E121"/>
    <mergeCell ref="I121:I123"/>
    <mergeCell ref="J121:J123"/>
    <mergeCell ref="D122:E122"/>
    <mergeCell ref="D123:E123"/>
    <mergeCell ref="A118:A120"/>
    <mergeCell ref="B118:B120"/>
    <mergeCell ref="D118:E118"/>
    <mergeCell ref="I118:I120"/>
    <mergeCell ref="J118:J120"/>
    <mergeCell ref="D119:E119"/>
    <mergeCell ref="D120:E120"/>
    <mergeCell ref="A128:B128"/>
    <mergeCell ref="D128:E128"/>
    <mergeCell ref="A124:B127"/>
    <mergeCell ref="D124:E124"/>
    <mergeCell ref="I124:I127"/>
    <mergeCell ref="J124:J127"/>
    <mergeCell ref="D125:E125"/>
    <mergeCell ref="D126:E126"/>
    <mergeCell ref="D127:E127"/>
  </mergeCells>
  <pageMargins left="0.9055118110236221" right="0.9055118110236221" top="0.78740157480314965" bottom="0.39370078740157483" header="0.31496062992125984" footer="0.31496062992125984"/>
  <pageSetup paperSize="9" scale="49" orientation="landscape" r:id="rId1"/>
  <headerFooter>
    <oddFooter>&amp;LAnlage 04&amp;CE 5470/9-2-416/21&amp;RSeite &amp;P von &amp;N</oddFooter>
  </headerFooter>
  <rowBreaks count="1" manualBreakCount="1">
    <brk id="64" max="11"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Stammdaten!$A$2:$A$3</xm:f>
          </x14:formula1>
          <xm:sqref>B20:B37 B48:B65 B78:B95 B106:B123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zoomScale="85" zoomScaleNormal="85" zoomScaleSheetLayoutView="40" workbookViewId="0">
      <selection activeCell="F36" sqref="F36"/>
    </sheetView>
  </sheetViews>
  <sheetFormatPr baseColWidth="10" defaultColWidth="10.28515625" defaultRowHeight="15" x14ac:dyDescent="0.25"/>
  <cols>
    <col min="1" max="1" width="46.5703125" style="2" customWidth="1"/>
    <col min="2" max="2" width="20.28515625" style="2" customWidth="1"/>
    <col min="3" max="3" width="13.28515625" style="2" customWidth="1"/>
    <col min="4" max="4" width="7.85546875" style="2" customWidth="1"/>
    <col min="5" max="5" width="14.140625" style="2" customWidth="1"/>
    <col min="6" max="6" width="30.140625" style="2" bestFit="1" customWidth="1"/>
    <col min="7" max="7" width="21.5703125" style="2" bestFit="1" customWidth="1"/>
    <col min="8" max="8" width="30.42578125" style="2" customWidth="1"/>
    <col min="9" max="9" width="29.7109375" style="2" customWidth="1"/>
    <col min="10" max="16384" width="10.28515625" style="2"/>
  </cols>
  <sheetData>
    <row r="1" spans="1:13" ht="17.25" customHeight="1" x14ac:dyDescent="0.25">
      <c r="A1" s="1" t="s">
        <v>0</v>
      </c>
    </row>
    <row r="3" spans="1:13" ht="24.2" customHeight="1" thickBot="1" x14ac:dyDescent="0.3"/>
    <row r="4" spans="1:13" ht="9.9499999999999993" customHeight="1" x14ac:dyDescent="0.25">
      <c r="A4" s="3"/>
      <c r="B4" s="4"/>
      <c r="C4" s="4"/>
      <c r="D4" s="4"/>
      <c r="E4" s="4"/>
      <c r="F4" s="4"/>
      <c r="G4" s="4"/>
      <c r="H4" s="4"/>
      <c r="I4" s="4"/>
    </row>
    <row r="5" spans="1:13" ht="15.75" x14ac:dyDescent="0.25">
      <c r="A5" s="133" t="s">
        <v>73</v>
      </c>
      <c r="B5" s="134"/>
      <c r="C5" s="134"/>
      <c r="D5" s="134"/>
      <c r="E5" s="134"/>
      <c r="F5" s="134"/>
      <c r="G5" s="135"/>
      <c r="H5" s="135"/>
      <c r="I5" s="135"/>
    </row>
    <row r="6" spans="1:13" ht="15.75" x14ac:dyDescent="0.25">
      <c r="A6" s="136" t="s">
        <v>79</v>
      </c>
      <c r="B6" s="137"/>
      <c r="C6" s="137"/>
      <c r="D6" s="137"/>
      <c r="E6" s="137"/>
      <c r="F6" s="137"/>
      <c r="G6" s="135"/>
      <c r="H6" s="135"/>
      <c r="I6" s="135"/>
    </row>
    <row r="7" spans="1:13" ht="9.9499999999999993" customHeight="1" thickBot="1" x14ac:dyDescent="0.3">
      <c r="A7" s="6"/>
      <c r="B7" s="7"/>
      <c r="C7" s="7"/>
      <c r="D7" s="7"/>
      <c r="E7" s="7"/>
      <c r="F7" s="7"/>
      <c r="G7" s="19"/>
      <c r="H7" s="7"/>
      <c r="I7" s="7"/>
    </row>
    <row r="8" spans="1:13" ht="26.45" customHeight="1" x14ac:dyDescent="0.25">
      <c r="A8" s="8"/>
      <c r="B8" s="8"/>
      <c r="C8" s="8"/>
      <c r="D8" s="8"/>
      <c r="E8" s="8"/>
      <c r="F8" s="8"/>
      <c r="G8" s="5"/>
    </row>
    <row r="9" spans="1:13" ht="15" customHeight="1" x14ac:dyDescent="0.25">
      <c r="A9" s="138" t="s">
        <v>43</v>
      </c>
      <c r="B9" s="138"/>
      <c r="C9" s="138"/>
      <c r="D9" s="138"/>
      <c r="E9" s="138"/>
      <c r="F9" s="138"/>
      <c r="G9" s="135"/>
      <c r="H9" s="135"/>
      <c r="I9" s="135"/>
    </row>
    <row r="10" spans="1:13" ht="21.95" customHeight="1" x14ac:dyDescent="0.25">
      <c r="A10" s="9"/>
      <c r="B10" s="10"/>
      <c r="C10" s="10"/>
      <c r="D10" s="10"/>
      <c r="E10" s="10"/>
      <c r="F10" s="10"/>
    </row>
    <row r="11" spans="1:13" ht="23.1" customHeight="1" x14ac:dyDescent="0.25">
      <c r="A11" s="139"/>
      <c r="B11" s="140"/>
      <c r="C11" s="140"/>
      <c r="D11" s="140"/>
      <c r="E11" s="140"/>
      <c r="F11" s="140"/>
      <c r="G11" s="141"/>
      <c r="H11" s="141"/>
      <c r="I11" s="141"/>
    </row>
    <row r="12" spans="1:13" ht="24.75" customHeight="1" thickBot="1" x14ac:dyDescent="0.3">
      <c r="A12" s="11"/>
      <c r="B12" s="12"/>
      <c r="C12" s="12"/>
      <c r="D12" s="12"/>
      <c r="E12" s="12"/>
      <c r="F12" s="12"/>
    </row>
    <row r="13" spans="1:13" s="30" customFormat="1" ht="34.5" customHeight="1" thickBot="1" x14ac:dyDescent="0.3">
      <c r="A13" s="142" t="s">
        <v>55</v>
      </c>
      <c r="B13" s="143"/>
      <c r="C13" s="143"/>
      <c r="D13" s="143"/>
      <c r="E13" s="143"/>
      <c r="F13" s="144"/>
      <c r="G13" s="71"/>
      <c r="H13" s="145" t="s">
        <v>5</v>
      </c>
      <c r="I13" s="146"/>
      <c r="M13" s="66"/>
    </row>
    <row r="14" spans="1:13" s="22" customFormat="1" ht="22.15" customHeight="1" thickBot="1" x14ac:dyDescent="0.3"/>
    <row r="15" spans="1:13" s="22" customFormat="1" ht="35.1" customHeight="1" thickBot="1" x14ac:dyDescent="0.3">
      <c r="A15" s="152" t="s">
        <v>44</v>
      </c>
      <c r="B15" s="153"/>
      <c r="C15" s="153"/>
      <c r="D15" s="153"/>
      <c r="E15" s="153"/>
      <c r="F15" s="153"/>
      <c r="G15" s="153"/>
      <c r="H15" s="153"/>
      <c r="I15" s="154"/>
    </row>
    <row r="16" spans="1:13" s="22" customFormat="1" ht="22.15" customHeight="1" thickBot="1" x14ac:dyDescent="0.3"/>
    <row r="17" spans="1:9" s="22" customFormat="1" ht="30.75" thickBot="1" x14ac:dyDescent="0.3">
      <c r="A17" s="26" t="s">
        <v>68</v>
      </c>
      <c r="B17" s="124" t="s">
        <v>74</v>
      </c>
      <c r="C17" s="125"/>
      <c r="D17" s="125"/>
      <c r="E17" s="125"/>
      <c r="F17" s="126"/>
      <c r="H17" s="20"/>
      <c r="I17" s="21"/>
    </row>
    <row r="18" spans="1:9" s="22" customFormat="1" ht="30.75" customHeight="1" thickBot="1" x14ac:dyDescent="0.3">
      <c r="A18" s="24"/>
      <c r="B18" s="14" t="s">
        <v>1</v>
      </c>
      <c r="C18" s="156" t="s">
        <v>2</v>
      </c>
      <c r="D18" s="157"/>
      <c r="E18" s="13" t="s">
        <v>7</v>
      </c>
      <c r="F18" s="13" t="s">
        <v>3</v>
      </c>
      <c r="H18" s="27" t="s">
        <v>48</v>
      </c>
      <c r="I18" s="17" t="s">
        <v>19</v>
      </c>
    </row>
    <row r="19" spans="1:9" s="22" customFormat="1" ht="30.75" customHeight="1" thickBot="1" x14ac:dyDescent="0.3">
      <c r="A19" s="14" t="s">
        <v>8</v>
      </c>
      <c r="B19" s="23">
        <v>1</v>
      </c>
      <c r="C19" s="108">
        <v>0</v>
      </c>
      <c r="D19" s="109"/>
      <c r="E19" s="29">
        <v>0</v>
      </c>
      <c r="F19" s="25">
        <f>C19+(C19*E19/100)</f>
        <v>0</v>
      </c>
      <c r="H19" s="23">
        <v>1</v>
      </c>
      <c r="I19" s="67">
        <f>H19*F19</f>
        <v>0</v>
      </c>
    </row>
    <row r="20" spans="1:9" s="22" customFormat="1" ht="22.15" customHeight="1" thickBot="1" x14ac:dyDescent="0.3"/>
    <row r="21" spans="1:9" s="28" customFormat="1" ht="45.75" thickBot="1" x14ac:dyDescent="0.3">
      <c r="A21" s="26" t="s">
        <v>67</v>
      </c>
      <c r="B21" s="124" t="s">
        <v>75</v>
      </c>
      <c r="C21" s="125"/>
      <c r="D21" s="125"/>
      <c r="E21" s="125"/>
      <c r="F21" s="126"/>
      <c r="H21" s="20"/>
      <c r="I21" s="21"/>
    </row>
    <row r="22" spans="1:9" s="28" customFormat="1" ht="30.75" customHeight="1" thickBot="1" x14ac:dyDescent="0.3">
      <c r="A22" s="24"/>
      <c r="B22" s="14" t="s">
        <v>1</v>
      </c>
      <c r="C22" s="156" t="s">
        <v>2</v>
      </c>
      <c r="D22" s="157"/>
      <c r="E22" s="13" t="s">
        <v>7</v>
      </c>
      <c r="F22" s="13" t="s">
        <v>3</v>
      </c>
      <c r="H22" s="27" t="s">
        <v>49</v>
      </c>
      <c r="I22" s="17"/>
    </row>
    <row r="23" spans="1:9" s="28" customFormat="1" ht="15.75" thickBot="1" x14ac:dyDescent="0.3">
      <c r="A23" s="55" t="s">
        <v>45</v>
      </c>
      <c r="B23" s="56">
        <v>1</v>
      </c>
      <c r="C23" s="164">
        <v>0</v>
      </c>
      <c r="D23" s="168"/>
      <c r="E23" s="57">
        <v>0</v>
      </c>
      <c r="F23" s="58">
        <f t="shared" ref="F23:F28" si="0">C23+(C23*E23/100)</f>
        <v>0</v>
      </c>
      <c r="H23" s="23">
        <v>100</v>
      </c>
      <c r="I23" s="67">
        <f>H23*F23</f>
        <v>0</v>
      </c>
    </row>
    <row r="24" spans="1:9" s="47" customFormat="1" ht="15.75" thickBot="1" x14ac:dyDescent="0.3">
      <c r="A24" s="59" t="s">
        <v>46</v>
      </c>
      <c r="B24" s="60">
        <v>1</v>
      </c>
      <c r="C24" s="164">
        <v>0</v>
      </c>
      <c r="D24" s="168"/>
      <c r="E24" s="61">
        <v>0</v>
      </c>
      <c r="F24" s="62">
        <f t="shared" si="0"/>
        <v>0</v>
      </c>
      <c r="H24" s="23">
        <v>100</v>
      </c>
      <c r="I24" s="67">
        <f>H24*F24</f>
        <v>0</v>
      </c>
    </row>
    <row r="25" spans="1:9" s="47" customFormat="1" ht="15.75" thickBot="1" x14ac:dyDescent="0.3">
      <c r="A25" s="59" t="s">
        <v>47</v>
      </c>
      <c r="B25" s="60">
        <v>1</v>
      </c>
      <c r="C25" s="164">
        <v>0</v>
      </c>
      <c r="D25" s="168"/>
      <c r="E25" s="61">
        <v>0</v>
      </c>
      <c r="F25" s="62">
        <f t="shared" si="0"/>
        <v>0</v>
      </c>
      <c r="H25" s="23">
        <v>100</v>
      </c>
      <c r="I25" s="67">
        <f>H25*F25</f>
        <v>0</v>
      </c>
    </row>
    <row r="26" spans="1:9" s="47" customFormat="1" ht="15.75" thickBot="1" x14ac:dyDescent="0.3">
      <c r="A26" s="36" t="s">
        <v>25</v>
      </c>
      <c r="B26" s="60">
        <v>1</v>
      </c>
      <c r="C26" s="164">
        <v>0</v>
      </c>
      <c r="D26" s="168"/>
      <c r="E26" s="61">
        <v>0</v>
      </c>
      <c r="F26" s="62">
        <f t="shared" si="0"/>
        <v>0</v>
      </c>
      <c r="H26" s="23" t="s">
        <v>20</v>
      </c>
      <c r="I26" s="67">
        <f>SUM(I23:I25)</f>
        <v>0</v>
      </c>
    </row>
    <row r="27" spans="1:9" s="47" customFormat="1" x14ac:dyDescent="0.25">
      <c r="A27" s="36" t="s">
        <v>26</v>
      </c>
      <c r="B27" s="60">
        <v>1</v>
      </c>
      <c r="C27" s="164">
        <v>0</v>
      </c>
      <c r="D27" s="168"/>
      <c r="E27" s="61">
        <v>0</v>
      </c>
      <c r="F27" s="62">
        <f t="shared" si="0"/>
        <v>0</v>
      </c>
    </row>
    <row r="28" spans="1:9" s="47" customFormat="1" ht="15.75" thickBot="1" x14ac:dyDescent="0.3">
      <c r="A28" s="37" t="s">
        <v>27</v>
      </c>
      <c r="B28" s="63">
        <v>1</v>
      </c>
      <c r="C28" s="166">
        <v>0</v>
      </c>
      <c r="D28" s="171"/>
      <c r="E28" s="64">
        <v>0</v>
      </c>
      <c r="F28" s="65">
        <f t="shared" si="0"/>
        <v>0</v>
      </c>
    </row>
    <row r="29" spans="1:9" s="47" customFormat="1" x14ac:dyDescent="0.25">
      <c r="A29" s="49"/>
      <c r="B29" s="50"/>
      <c r="C29" s="51"/>
      <c r="D29" s="52"/>
      <c r="E29" s="53"/>
      <c r="F29" s="54"/>
    </row>
    <row r="30" spans="1:9" s="28" customFormat="1" ht="30.75" customHeight="1" thickBot="1" x14ac:dyDescent="0.3"/>
    <row r="31" spans="1:9" s="30" customFormat="1" ht="30.75" customHeight="1" thickBot="1" x14ac:dyDescent="0.3">
      <c r="A31" s="152" t="s">
        <v>23</v>
      </c>
      <c r="B31" s="153"/>
      <c r="C31" s="153"/>
      <c r="D31" s="153"/>
      <c r="E31" s="153"/>
      <c r="F31" s="153"/>
      <c r="G31" s="153"/>
      <c r="H31" s="153"/>
      <c r="I31" s="154"/>
    </row>
    <row r="32" spans="1:9" s="30" customFormat="1" ht="30.75" customHeight="1" thickBot="1" x14ac:dyDescent="0.3"/>
    <row r="33" spans="1:9" s="30" customFormat="1" ht="30.75" customHeight="1" thickBot="1" x14ac:dyDescent="0.3">
      <c r="A33" s="26" t="s">
        <v>50</v>
      </c>
      <c r="B33" s="124" t="s">
        <v>76</v>
      </c>
      <c r="C33" s="125"/>
      <c r="D33" s="125"/>
      <c r="E33" s="125"/>
      <c r="F33" s="126"/>
      <c r="H33" s="20"/>
      <c r="I33" s="21"/>
    </row>
    <row r="34" spans="1:9" s="30" customFormat="1" ht="30.75" customHeight="1" thickBot="1" x14ac:dyDescent="0.3">
      <c r="A34" s="24"/>
      <c r="B34" s="14" t="s">
        <v>1</v>
      </c>
      <c r="C34" s="156" t="s">
        <v>2</v>
      </c>
      <c r="D34" s="157"/>
      <c r="E34" s="13" t="s">
        <v>7</v>
      </c>
      <c r="F34" s="13" t="s">
        <v>3</v>
      </c>
      <c r="H34" s="27" t="s">
        <v>9</v>
      </c>
      <c r="I34" s="17" t="s">
        <v>24</v>
      </c>
    </row>
    <row r="35" spans="1:9" s="22" customFormat="1" ht="30.75" thickBot="1" x14ac:dyDescent="0.3">
      <c r="A35" s="14" t="s">
        <v>54</v>
      </c>
      <c r="B35" s="23">
        <v>1</v>
      </c>
      <c r="C35" s="164">
        <v>0</v>
      </c>
      <c r="D35" s="168"/>
      <c r="E35" s="29">
        <v>0</v>
      </c>
      <c r="F35" s="25">
        <f>C35+(C35*E35/100)</f>
        <v>0</v>
      </c>
      <c r="G35" s="30"/>
      <c r="H35" s="23">
        <v>1</v>
      </c>
      <c r="I35" s="67">
        <f t="shared" ref="I35:I40" si="1">H35*F35</f>
        <v>0</v>
      </c>
    </row>
    <row r="36" spans="1:9" s="47" customFormat="1" ht="34.5" customHeight="1" thickBot="1" x14ac:dyDescent="0.3">
      <c r="A36" s="14" t="s">
        <v>53</v>
      </c>
      <c r="B36" s="23">
        <v>1</v>
      </c>
      <c r="C36" s="164">
        <v>0</v>
      </c>
      <c r="D36" s="168"/>
      <c r="E36" s="29">
        <v>0</v>
      </c>
      <c r="F36" s="25">
        <f t="shared" ref="F35:F40" si="2">C36+(C36*E36/100)</f>
        <v>0</v>
      </c>
      <c r="H36" s="23">
        <v>1</v>
      </c>
      <c r="I36" s="67">
        <f t="shared" si="1"/>
        <v>0</v>
      </c>
    </row>
    <row r="37" spans="1:9" s="47" customFormat="1" ht="30.75" thickBot="1" x14ac:dyDescent="0.3">
      <c r="A37" s="14" t="s">
        <v>52</v>
      </c>
      <c r="B37" s="23">
        <v>2</v>
      </c>
      <c r="C37" s="164">
        <v>0</v>
      </c>
      <c r="D37" s="168"/>
      <c r="E37" s="29">
        <v>0</v>
      </c>
      <c r="F37" s="25">
        <f t="shared" si="2"/>
        <v>0</v>
      </c>
      <c r="H37" s="23">
        <v>2</v>
      </c>
      <c r="I37" s="67">
        <f t="shared" si="1"/>
        <v>0</v>
      </c>
    </row>
    <row r="38" spans="1:9" s="47" customFormat="1" ht="30.75" thickBot="1" x14ac:dyDescent="0.3">
      <c r="A38" s="14" t="s">
        <v>51</v>
      </c>
      <c r="B38" s="23">
        <v>1</v>
      </c>
      <c r="C38" s="164">
        <v>0</v>
      </c>
      <c r="D38" s="168"/>
      <c r="E38" s="29">
        <v>0</v>
      </c>
      <c r="F38" s="25">
        <f t="shared" si="2"/>
        <v>0</v>
      </c>
      <c r="H38" s="23">
        <v>1</v>
      </c>
      <c r="I38" s="67">
        <f t="shared" si="1"/>
        <v>0</v>
      </c>
    </row>
    <row r="39" spans="1:9" s="84" customFormat="1" ht="15.75" thickBot="1" x14ac:dyDescent="0.3">
      <c r="A39" s="14" t="s">
        <v>77</v>
      </c>
      <c r="B39" s="23">
        <v>2</v>
      </c>
      <c r="C39" s="164">
        <v>0</v>
      </c>
      <c r="D39" s="168"/>
      <c r="E39" s="29">
        <v>0</v>
      </c>
      <c r="F39" s="25">
        <f t="shared" si="2"/>
        <v>0</v>
      </c>
      <c r="H39" s="23">
        <v>2</v>
      </c>
      <c r="I39" s="67">
        <f t="shared" si="1"/>
        <v>0</v>
      </c>
    </row>
    <row r="40" spans="1:9" s="47" customFormat="1" ht="30.75" thickBot="1" x14ac:dyDescent="0.3">
      <c r="A40" s="14" t="s">
        <v>61</v>
      </c>
      <c r="B40" s="23">
        <v>1</v>
      </c>
      <c r="C40" s="169">
        <v>0</v>
      </c>
      <c r="D40" s="170"/>
      <c r="E40" s="29">
        <v>0</v>
      </c>
      <c r="F40" s="25">
        <f t="shared" si="2"/>
        <v>0</v>
      </c>
      <c r="H40" s="23">
        <v>1</v>
      </c>
      <c r="I40" s="67">
        <f t="shared" si="1"/>
        <v>0</v>
      </c>
    </row>
    <row r="41" spans="1:9" s="30" customFormat="1" ht="15.75" thickBot="1" x14ac:dyDescent="0.3">
      <c r="H41" s="17" t="s">
        <v>24</v>
      </c>
      <c r="I41" s="67">
        <f>SUM(I35:I40)</f>
        <v>0</v>
      </c>
    </row>
    <row r="42" spans="1:9" s="30" customFormat="1" ht="22.15" customHeight="1" x14ac:dyDescent="0.25">
      <c r="H42" s="2"/>
      <c r="I42" s="2"/>
    </row>
  </sheetData>
  <mergeCells count="27">
    <mergeCell ref="C18:D18"/>
    <mergeCell ref="C35:D35"/>
    <mergeCell ref="C36:D36"/>
    <mergeCell ref="C37:D37"/>
    <mergeCell ref="C19:D19"/>
    <mergeCell ref="C25:D25"/>
    <mergeCell ref="C28:D28"/>
    <mergeCell ref="C23:D23"/>
    <mergeCell ref="B21:F21"/>
    <mergeCell ref="C22:D22"/>
    <mergeCell ref="C26:D26"/>
    <mergeCell ref="C39:D39"/>
    <mergeCell ref="C40:D40"/>
    <mergeCell ref="C27:D27"/>
    <mergeCell ref="A5:I5"/>
    <mergeCell ref="A6:I6"/>
    <mergeCell ref="H13:I13"/>
    <mergeCell ref="A9:I9"/>
    <mergeCell ref="A11:I11"/>
    <mergeCell ref="A13:F13"/>
    <mergeCell ref="C24:D24"/>
    <mergeCell ref="A15:I15"/>
    <mergeCell ref="A31:I31"/>
    <mergeCell ref="B33:F33"/>
    <mergeCell ref="C34:D34"/>
    <mergeCell ref="B17:F17"/>
    <mergeCell ref="C38:D38"/>
  </mergeCells>
  <pageMargins left="0.9055118110236221" right="0.9055118110236221" top="0.78740157480314965" bottom="0.39370078740157483" header="0.31496062992125984" footer="0.31496062992125984"/>
  <pageSetup paperSize="9" scale="49" orientation="landscape" r:id="rId1"/>
  <headerFooter>
    <oddFooter>&amp;LAnlage 04&amp;CE 5470/9-2-416/21&amp;RSeite &amp;P von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zoomScale="70" zoomScaleNormal="70" zoomScaleSheetLayoutView="40" workbookViewId="0">
      <selection activeCell="A31" sqref="A31:C35"/>
    </sheetView>
  </sheetViews>
  <sheetFormatPr baseColWidth="10" defaultColWidth="10.28515625" defaultRowHeight="15" x14ac:dyDescent="0.25"/>
  <cols>
    <col min="1" max="1" width="34.42578125" style="45" customWidth="1"/>
    <col min="2" max="2" width="20.28515625" style="45" customWidth="1"/>
    <col min="3" max="3" width="13.28515625" style="45" customWidth="1"/>
    <col min="4" max="4" width="7.85546875" style="45" customWidth="1"/>
    <col min="5" max="5" width="14.140625" style="45" customWidth="1"/>
    <col min="6" max="6" width="30.140625" style="45" bestFit="1" customWidth="1"/>
    <col min="7" max="7" width="21.5703125" style="45" bestFit="1" customWidth="1"/>
    <col min="8" max="8" width="30.42578125" style="45" customWidth="1"/>
    <col min="9" max="9" width="29.7109375" style="45" customWidth="1"/>
    <col min="10" max="16384" width="10.28515625" style="45"/>
  </cols>
  <sheetData>
    <row r="1" spans="1:9" ht="17.25" customHeight="1" x14ac:dyDescent="0.25">
      <c r="A1" s="1" t="s">
        <v>0</v>
      </c>
    </row>
    <row r="3" spans="1:9" ht="24.2" customHeight="1" thickBot="1" x14ac:dyDescent="0.3"/>
    <row r="4" spans="1:9" ht="9.9499999999999993" customHeight="1" x14ac:dyDescent="0.25">
      <c r="A4" s="3"/>
      <c r="B4" s="4"/>
      <c r="C4" s="4"/>
      <c r="D4" s="4"/>
      <c r="E4" s="4"/>
      <c r="F4" s="4"/>
      <c r="G4" s="4"/>
      <c r="H4" s="4"/>
      <c r="I4" s="4"/>
    </row>
    <row r="5" spans="1:9" ht="15.75" x14ac:dyDescent="0.25">
      <c r="A5" s="133" t="s">
        <v>73</v>
      </c>
      <c r="B5" s="134"/>
      <c r="C5" s="134"/>
      <c r="D5" s="134"/>
      <c r="E5" s="134"/>
      <c r="F5" s="134"/>
      <c r="G5" s="135"/>
      <c r="H5" s="135"/>
      <c r="I5" s="135"/>
    </row>
    <row r="6" spans="1:9" ht="15.75" x14ac:dyDescent="0.25">
      <c r="A6" s="136" t="s">
        <v>78</v>
      </c>
      <c r="B6" s="137"/>
      <c r="C6" s="137"/>
      <c r="D6" s="137"/>
      <c r="E6" s="137"/>
      <c r="F6" s="137"/>
      <c r="G6" s="135"/>
      <c r="H6" s="135"/>
      <c r="I6" s="135"/>
    </row>
    <row r="7" spans="1:9" ht="9.9499999999999993" customHeight="1" thickBot="1" x14ac:dyDescent="0.3">
      <c r="A7" s="43"/>
      <c r="B7" s="44"/>
      <c r="C7" s="44"/>
      <c r="D7" s="44"/>
      <c r="E7" s="44"/>
      <c r="F7" s="44"/>
      <c r="G7" s="19"/>
      <c r="H7" s="44"/>
      <c r="I7" s="44"/>
    </row>
    <row r="8" spans="1:9" ht="26.45" customHeight="1" x14ac:dyDescent="0.25">
      <c r="A8" s="42"/>
      <c r="B8" s="42"/>
      <c r="C8" s="42"/>
      <c r="D8" s="42"/>
      <c r="E8" s="42"/>
      <c r="F8" s="42"/>
      <c r="G8" s="5"/>
    </row>
    <row r="9" spans="1:9" ht="15" customHeight="1" x14ac:dyDescent="0.25">
      <c r="A9" s="138" t="s">
        <v>42</v>
      </c>
      <c r="B9" s="138"/>
      <c r="C9" s="138"/>
      <c r="D9" s="138"/>
      <c r="E9" s="138"/>
      <c r="F9" s="138"/>
      <c r="G9" s="135"/>
      <c r="H9" s="135"/>
      <c r="I9" s="135"/>
    </row>
    <row r="10" spans="1:9" ht="21.95" customHeight="1" x14ac:dyDescent="0.25">
      <c r="A10" s="9"/>
      <c r="B10" s="10"/>
      <c r="C10" s="10"/>
      <c r="D10" s="10"/>
      <c r="E10" s="10"/>
      <c r="F10" s="10"/>
    </row>
    <row r="11" spans="1:9" ht="23.1" customHeight="1" x14ac:dyDescent="0.25">
      <c r="A11" s="139"/>
      <c r="B11" s="140"/>
      <c r="C11" s="140"/>
      <c r="D11" s="140"/>
      <c r="E11" s="140"/>
      <c r="F11" s="140"/>
      <c r="G11" s="141"/>
      <c r="H11" s="141"/>
      <c r="I11" s="141"/>
    </row>
    <row r="12" spans="1:9" ht="22.15" customHeight="1" x14ac:dyDescent="0.25"/>
    <row r="13" spans="1:9" ht="22.15" customHeight="1" thickBot="1" x14ac:dyDescent="0.3"/>
    <row r="14" spans="1:9" ht="22.15" customHeight="1" thickBot="1" x14ac:dyDescent="0.3">
      <c r="A14" s="26" t="s">
        <v>37</v>
      </c>
      <c r="B14" s="186" t="s">
        <v>38</v>
      </c>
      <c r="C14" s="187"/>
      <c r="D14" s="187"/>
      <c r="E14" s="187"/>
      <c r="F14" s="187"/>
      <c r="G14" s="187"/>
      <c r="H14" s="188"/>
      <c r="I14" s="46" t="s">
        <v>39</v>
      </c>
    </row>
    <row r="15" spans="1:9" ht="22.15" customHeight="1" x14ac:dyDescent="0.25">
      <c r="A15" s="34" t="str">
        <f>'notwendige Lizenzen'!I43</f>
        <v>Wertungspreis 1.1</v>
      </c>
      <c r="B15" s="173" t="s">
        <v>41</v>
      </c>
      <c r="C15" s="173"/>
      <c r="D15" s="173"/>
      <c r="E15" s="173"/>
      <c r="F15" s="173"/>
      <c r="G15" s="173"/>
      <c r="H15" s="173"/>
      <c r="I15" s="68">
        <f>'notwendige Lizenzen'!J43</f>
        <v>0</v>
      </c>
    </row>
    <row r="16" spans="1:9" ht="22.15" customHeight="1" x14ac:dyDescent="0.25">
      <c r="A16" s="34" t="str">
        <f>'notwendige Lizenzen'!I71</f>
        <v>Wertungspreis 1.2</v>
      </c>
      <c r="B16" s="172" t="s">
        <v>62</v>
      </c>
      <c r="C16" s="172"/>
      <c r="D16" s="172"/>
      <c r="E16" s="172"/>
      <c r="F16" s="172"/>
      <c r="G16" s="172"/>
      <c r="H16" s="172"/>
      <c r="I16" s="68">
        <f>'notwendige Lizenzen'!J71</f>
        <v>0</v>
      </c>
    </row>
    <row r="17" spans="1:9" ht="22.15" customHeight="1" x14ac:dyDescent="0.25">
      <c r="A17" s="34" t="str">
        <f>'optionale Lizenzen '!I43</f>
        <v>Wertungspreis 2.1</v>
      </c>
      <c r="B17" s="172" t="s">
        <v>63</v>
      </c>
      <c r="C17" s="172"/>
      <c r="D17" s="172"/>
      <c r="E17" s="172"/>
      <c r="F17" s="172"/>
      <c r="G17" s="172"/>
      <c r="H17" s="172"/>
      <c r="I17" s="68">
        <f>'optionale Lizenzen '!J43</f>
        <v>0</v>
      </c>
    </row>
    <row r="18" spans="1:9" ht="22.15" customHeight="1" x14ac:dyDescent="0.25">
      <c r="A18" s="34" t="str">
        <f>'optionale Lizenzen '!I71</f>
        <v>Wertungspreis 2.2</v>
      </c>
      <c r="B18" s="172" t="s">
        <v>65</v>
      </c>
      <c r="C18" s="172"/>
      <c r="D18" s="172"/>
      <c r="E18" s="172"/>
      <c r="F18" s="172"/>
      <c r="G18" s="172"/>
      <c r="H18" s="172"/>
      <c r="I18" s="68">
        <f>'optionale Lizenzen '!J71</f>
        <v>0</v>
      </c>
    </row>
    <row r="19" spans="1:9" ht="22.15" customHeight="1" x14ac:dyDescent="0.25">
      <c r="A19" s="34" t="str">
        <f>'optionale Lizenzen '!I101</f>
        <v>Wertungspreis 2.3</v>
      </c>
      <c r="B19" s="172" t="s">
        <v>64</v>
      </c>
      <c r="C19" s="172"/>
      <c r="D19" s="172"/>
      <c r="E19" s="172"/>
      <c r="F19" s="172"/>
      <c r="G19" s="172"/>
      <c r="H19" s="172"/>
      <c r="I19" s="68">
        <f>'optionale Lizenzen '!J101</f>
        <v>0</v>
      </c>
    </row>
    <row r="20" spans="1:9" ht="22.15" customHeight="1" x14ac:dyDescent="0.25">
      <c r="A20" s="34" t="str">
        <f>'optionale Lizenzen '!I129</f>
        <v>Wertungspreis 2.4</v>
      </c>
      <c r="B20" s="172" t="s">
        <v>66</v>
      </c>
      <c r="C20" s="172"/>
      <c r="D20" s="172"/>
      <c r="E20" s="172"/>
      <c r="F20" s="172"/>
      <c r="G20" s="172"/>
      <c r="H20" s="172"/>
      <c r="I20" s="68">
        <f>'optionale Lizenzen '!J129</f>
        <v>0</v>
      </c>
    </row>
    <row r="21" spans="1:9" ht="22.15" customHeight="1" x14ac:dyDescent="0.25">
      <c r="A21" s="34" t="str">
        <f>'Dienstleistungen, Schulung'!I18</f>
        <v>Wertungspreis 3.1</v>
      </c>
      <c r="B21" s="172" t="str">
        <f>'Dienstleistungen, Schulung'!A17</f>
        <v>Umsetzung der Stufe I a der Umsetzungsplanung</v>
      </c>
      <c r="C21" s="172"/>
      <c r="D21" s="172"/>
      <c r="E21" s="172"/>
      <c r="F21" s="172"/>
      <c r="G21" s="172"/>
      <c r="H21" s="172"/>
      <c r="I21" s="68">
        <f>'Dienstleistungen, Schulung'!I19</f>
        <v>0</v>
      </c>
    </row>
    <row r="22" spans="1:9" ht="22.15" customHeight="1" x14ac:dyDescent="0.25">
      <c r="A22" s="69" t="str">
        <f>'Dienstleistungen, Schulung'!H26</f>
        <v>Wertungspreis 3.2</v>
      </c>
      <c r="B22" s="172" t="str">
        <f>'Dienstleistungen, Schulung'!A21</f>
        <v>Dienstleistungen zum Ausbau der Umgebung – Stufe I b, II und folgend der Umsetungsplanung</v>
      </c>
      <c r="C22" s="172"/>
      <c r="D22" s="172"/>
      <c r="E22" s="172"/>
      <c r="F22" s="172"/>
      <c r="G22" s="172"/>
      <c r="H22" s="172"/>
      <c r="I22" s="68">
        <f>'Dienstleistungen, Schulung'!I26</f>
        <v>0</v>
      </c>
    </row>
    <row r="23" spans="1:9" s="47" customFormat="1" ht="22.15" customHeight="1" x14ac:dyDescent="0.25">
      <c r="A23" s="69" t="str">
        <f>'Dienstleistungen, Schulung'!H41</f>
        <v>Wertungspreis 4.1</v>
      </c>
      <c r="B23" s="183" t="str">
        <f>'Dienstleistungen, Schulung'!A33</f>
        <v>Schulungsvideos und Präsenzschulungen</v>
      </c>
      <c r="C23" s="184"/>
      <c r="D23" s="184"/>
      <c r="E23" s="184"/>
      <c r="F23" s="184"/>
      <c r="G23" s="184"/>
      <c r="H23" s="185"/>
      <c r="I23" s="68">
        <f>'Dienstleistungen, Schulung'!I41</f>
        <v>0</v>
      </c>
    </row>
    <row r="24" spans="1:9" s="47" customFormat="1" ht="22.15" customHeight="1" x14ac:dyDescent="0.25">
      <c r="A24" s="69"/>
      <c r="B24" s="183"/>
      <c r="C24" s="184"/>
      <c r="D24" s="184"/>
      <c r="E24" s="184"/>
      <c r="F24" s="184"/>
      <c r="G24" s="184"/>
      <c r="H24" s="185"/>
      <c r="I24" s="68"/>
    </row>
    <row r="25" spans="1:9" s="47" customFormat="1" ht="22.15" customHeight="1" x14ac:dyDescent="0.25">
      <c r="A25" s="69"/>
      <c r="B25" s="183"/>
      <c r="C25" s="184"/>
      <c r="D25" s="184"/>
      <c r="E25" s="184"/>
      <c r="F25" s="184"/>
      <c r="G25" s="184"/>
      <c r="H25" s="185"/>
      <c r="I25" s="68"/>
    </row>
    <row r="26" spans="1:9" s="47" customFormat="1" ht="22.15" customHeight="1" x14ac:dyDescent="0.25">
      <c r="A26" s="69"/>
      <c r="B26" s="183"/>
      <c r="C26" s="184"/>
      <c r="D26" s="184"/>
      <c r="E26" s="184"/>
      <c r="F26" s="184"/>
      <c r="G26" s="184"/>
      <c r="H26" s="185"/>
      <c r="I26" s="68"/>
    </row>
    <row r="27" spans="1:9" s="47" customFormat="1" ht="22.15" customHeight="1" x14ac:dyDescent="0.25">
      <c r="A27" s="69"/>
      <c r="B27" s="172"/>
      <c r="C27" s="172"/>
      <c r="D27" s="172"/>
      <c r="E27" s="172"/>
      <c r="F27" s="172"/>
      <c r="G27" s="172"/>
      <c r="H27" s="172"/>
      <c r="I27" s="68"/>
    </row>
    <row r="28" spans="1:9" s="42" customFormat="1" ht="23.1" customHeight="1" thickBot="1" x14ac:dyDescent="0.3">
      <c r="A28" s="35"/>
      <c r="B28" s="182"/>
      <c r="C28" s="182"/>
      <c r="D28" s="182"/>
      <c r="E28" s="182"/>
      <c r="F28" s="182"/>
      <c r="G28" s="182"/>
      <c r="H28" s="182"/>
      <c r="I28" s="70"/>
    </row>
    <row r="29" spans="1:9" s="42" customFormat="1" ht="23.1" customHeight="1" x14ac:dyDescent="0.25">
      <c r="A29" s="15"/>
      <c r="B29" s="15"/>
      <c r="C29" s="15"/>
      <c r="D29" s="15"/>
      <c r="E29" s="15"/>
      <c r="F29" s="15"/>
      <c r="H29" s="45"/>
    </row>
    <row r="30" spans="1:9" ht="70.900000000000006" customHeight="1" thickBot="1" x14ac:dyDescent="0.3">
      <c r="A30" s="15"/>
      <c r="B30" s="15"/>
      <c r="C30" s="15"/>
      <c r="D30" s="15"/>
      <c r="E30" s="15"/>
      <c r="F30" s="15"/>
    </row>
    <row r="31" spans="1:9" s="41" customFormat="1" ht="113.45" customHeight="1" thickBot="1" x14ac:dyDescent="0.35">
      <c r="A31" s="110" t="s">
        <v>82</v>
      </c>
      <c r="B31" s="111"/>
      <c r="C31" s="112"/>
      <c r="D31" s="119"/>
      <c r="E31" s="120"/>
      <c r="F31" s="121"/>
      <c r="H31" s="174" t="s">
        <v>71</v>
      </c>
      <c r="I31" s="175"/>
    </row>
    <row r="32" spans="1:9" ht="15" customHeight="1" x14ac:dyDescent="0.25">
      <c r="A32" s="113"/>
      <c r="B32" s="114"/>
      <c r="C32" s="115"/>
      <c r="D32" s="85" t="s">
        <v>6</v>
      </c>
      <c r="E32" s="86"/>
      <c r="F32" s="87"/>
      <c r="H32" s="176">
        <f>SUM(I15:I28)</f>
        <v>0</v>
      </c>
      <c r="I32" s="177"/>
    </row>
    <row r="33" spans="1:9" ht="15" customHeight="1" x14ac:dyDescent="0.25">
      <c r="A33" s="113"/>
      <c r="B33" s="114"/>
      <c r="C33" s="115"/>
      <c r="D33" s="85"/>
      <c r="E33" s="86"/>
      <c r="F33" s="87"/>
      <c r="H33" s="178"/>
      <c r="I33" s="179"/>
    </row>
    <row r="34" spans="1:9" ht="15" customHeight="1" x14ac:dyDescent="0.25">
      <c r="A34" s="113"/>
      <c r="B34" s="114"/>
      <c r="C34" s="115"/>
      <c r="D34" s="85"/>
      <c r="E34" s="86"/>
      <c r="F34" s="87"/>
      <c r="H34" s="178"/>
      <c r="I34" s="179"/>
    </row>
    <row r="35" spans="1:9" ht="74.849999999999994" customHeight="1" thickBot="1" x14ac:dyDescent="0.3">
      <c r="A35" s="116"/>
      <c r="B35" s="117"/>
      <c r="C35" s="118"/>
      <c r="D35" s="88"/>
      <c r="E35" s="89"/>
      <c r="F35" s="90"/>
      <c r="H35" s="180"/>
      <c r="I35" s="181"/>
    </row>
  </sheetData>
  <mergeCells count="24">
    <mergeCell ref="B17:H17"/>
    <mergeCell ref="B18:H18"/>
    <mergeCell ref="B19:H19"/>
    <mergeCell ref="A5:I5"/>
    <mergeCell ref="A6:I6"/>
    <mergeCell ref="A9:I9"/>
    <mergeCell ref="A11:I11"/>
    <mergeCell ref="B14:H14"/>
    <mergeCell ref="B20:H20"/>
    <mergeCell ref="B21:H21"/>
    <mergeCell ref="B22:H22"/>
    <mergeCell ref="B15:H15"/>
    <mergeCell ref="A31:C35"/>
    <mergeCell ref="D31:F31"/>
    <mergeCell ref="H31:I31"/>
    <mergeCell ref="D32:F35"/>
    <mergeCell ref="H32:I35"/>
    <mergeCell ref="B28:H28"/>
    <mergeCell ref="B27:H27"/>
    <mergeCell ref="B23:H23"/>
    <mergeCell ref="B24:H24"/>
    <mergeCell ref="B25:H25"/>
    <mergeCell ref="B26:H26"/>
    <mergeCell ref="B16:H16"/>
  </mergeCells>
  <pageMargins left="0.9055118110236221" right="0.9055118110236221" top="0.78740157480314965" bottom="0.39370078740157483" header="0.31496062992125984" footer="0.31496062992125984"/>
  <pageSetup paperSize="9" scale="49" orientation="landscape" r:id="rId1"/>
  <headerFooter>
    <oddFooter>&amp;LAnlage 04&amp;CE 5470/9-2-416/21&amp;RSeite &amp;P von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F45" sqref="F45"/>
    </sheetView>
  </sheetViews>
  <sheetFormatPr baseColWidth="10" defaultRowHeight="15" x14ac:dyDescent="0.25"/>
  <sheetData>
    <row r="1" spans="1:1" x14ac:dyDescent="0.25">
      <c r="A1" t="s">
        <v>32</v>
      </c>
    </row>
    <row r="2" spans="1:1" x14ac:dyDescent="0.25">
      <c r="A2" t="s">
        <v>33</v>
      </c>
    </row>
    <row r="3" spans="1:1" x14ac:dyDescent="0.25">
      <c r="A3" t="s">
        <v>34</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5E3D94E26FD1D40838CFCCE748347AE" ma:contentTypeVersion="3" ma:contentTypeDescription="Ein neues Dokument erstellen." ma:contentTypeScope="" ma:versionID="b08e76cb2621c195c8d2d13b3fe522cd">
  <xsd:schema xmlns:xsd="http://www.w3.org/2001/XMLSchema" xmlns:xs="http://www.w3.org/2001/XMLSchema" xmlns:p="http://schemas.microsoft.com/office/2006/metadata/properties" xmlns:ns1="http://schemas.microsoft.com/sharepoint/v3" xmlns:ns2="70aca843-4e71-4a99-8c00-3c55aef334ff" targetNamespace="http://schemas.microsoft.com/office/2006/metadata/properties" ma:root="true" ma:fieldsID="41e09649b0afc1ffec7e1a490a242af9" ns1:_="" ns2:_="">
    <xsd:import namespace="http://schemas.microsoft.com/sharepoint/v3"/>
    <xsd:import namespace="70aca843-4e71-4a99-8c00-3c55aef334ff"/>
    <xsd:element name="properties">
      <xsd:complexType>
        <xsd:sequence>
          <xsd:element name="documentManagement">
            <xsd:complexType>
              <xsd:all>
                <xsd:element ref="ns1:PublishingStartDate" minOccurs="0"/>
                <xsd:element ref="ns1:PublishingExpirationDat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Geplantes Startdatum" ma:description="Geplantes Startdatum ist eine Websitespalte, die über das Feature zum Veröffentlichen erstellt wird. Es wird zur Angabe des Datums und der Uhrzeit verwendet, wann diese Seite Besuchern zum ersten Mal angezeigt wird." ma:internalName="PublishingStartDate">
      <xsd:simpleType>
        <xsd:restriction base="dms:Unknown"/>
      </xsd:simpleType>
    </xsd:element>
    <xsd:element name="PublishingExpirationDate" ma:index="9" nillable="true" ma:displayName="Geplantes Enddatum" ma:description="Geplantes Enddatum ist eine Websitespalte, die über das Feature zum Veröffentlichen erstellt wird. Es wird zur Angabe des Datums und der Uhrzeit verwendet, wann diese Seite Besuchern nicht mehr angezeigt wird."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0aca843-4e71-4a99-8c00-3c55aef334f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44ADFEC7-9FE5-4B0A-8332-ECA0F434AF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0aca843-4e71-4a99-8c00-3c55aef3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735139-9B0A-4E87-9FB6-AEC83C387D68}">
  <ds:schemaRefs>
    <ds:schemaRef ds:uri="http://schemas.microsoft.com/sharepoint/v3/contenttype/forms"/>
  </ds:schemaRefs>
</ds:datastoreItem>
</file>

<file path=customXml/itemProps3.xml><?xml version="1.0" encoding="utf-8"?>
<ds:datastoreItem xmlns:ds="http://schemas.openxmlformats.org/officeDocument/2006/customXml" ds:itemID="{A984D1E7-F8F0-4686-BF16-FF3E8A93214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70aca843-4e71-4a99-8c00-3c55aef334ff"/>
    <ds:schemaRef ds:uri="http://schemas.microsoft.com/sharepoint/v3"/>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notwendige Lizenzen</vt:lpstr>
      <vt:lpstr>optionale Lizenzen </vt:lpstr>
      <vt:lpstr>Dienstleistungen, Schulung</vt:lpstr>
      <vt:lpstr>Gesamtwertungspreis</vt:lpstr>
      <vt:lpstr>Stammdaten</vt:lpstr>
      <vt:lpstr>'Dienstleistungen, Schulung'!Druckbereich</vt:lpstr>
      <vt:lpstr>Gesamtwertungspreis!Druckbereich</vt:lpstr>
      <vt:lpstr>'notwendige Lizenzen'!Druckbereich</vt:lpstr>
      <vt:lpstr>'optionale Lizenzen '!Druckbereich</vt:lpstr>
    </vt:vector>
  </TitlesOfParts>
  <Company>Justiz 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Range, Jens - Justiz Sachsen, LIT</dc:creator>
  <cp:lastModifiedBy>Wagner, Nico - Justiz Sachsen, LIT</cp:lastModifiedBy>
  <cp:lastPrinted>2022-02-02T11:02:00Z</cp:lastPrinted>
  <dcterms:created xsi:type="dcterms:W3CDTF">2022-01-21T16:18:06Z</dcterms:created>
  <dcterms:modified xsi:type="dcterms:W3CDTF">2024-05-16T13:47:54Z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0x01010015E3D94E26FD1D40838CFCCE748347AE</vt:lpwstr>
  </property>
</Properties>
</file>